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ears\Desktop\53719 ETI\Staff Schedules\"/>
    </mc:Choice>
  </mc:AlternateContent>
  <xr:revisionPtr revIDLastSave="0" documentId="13_ncr:1_{7DCCF23C-988C-4136-B095-1C4E17D898D4}" xr6:coauthVersionLast="44" xr6:coauthVersionMax="44" xr10:uidLastSave="{00000000-0000-0000-0000-000000000000}"/>
  <bookViews>
    <workbookView xWindow="0" yWindow="0" windowWidth="13752" windowHeight="17280" xr2:uid="{00000000-000D-0000-FFFF-FFFF00000000}"/>
  </bookViews>
  <sheets>
    <sheet name="ES-3 Revenue Requirement" sheetId="1" r:id="rId1"/>
    <sheet name="ES-4 O&amp;M Summary Adjustments" sheetId="3" r:id="rId2"/>
    <sheet name="ES-5 - CWC" sheetId="5" r:id="rId3"/>
    <sheet name="ES-6 Incentive Comp Adjustments" sheetId="19" r:id="rId4"/>
    <sheet name="Direct_Short Term" sheetId="15" r:id="rId5"/>
    <sheet name="Affiliate_Short Term" sheetId="16" r:id="rId6"/>
    <sheet name="Direct_Long Term" sheetId="17" r:id="rId7"/>
    <sheet name="Affiliate_Long Term" sheetId="18" r:id="rId8"/>
    <sheet name="ES7 Payroll Tax Adjustment FBIC" sheetId="20" r:id="rId9"/>
    <sheet name="ES-8 Capitalized Incentive Comp" sheetId="6" r:id="rId10"/>
    <sheet name="ES-9 OPEB Regulatory Asset" sheetId="13" r:id="rId11"/>
  </sheets>
  <externalReferences>
    <externalReference r:id="rId12"/>
  </externalReferences>
  <definedNames>
    <definedName name="_ftn1" localSheetId="0">'ES-3 Revenue Requirement'!$A$331</definedName>
    <definedName name="_ftn2" localSheetId="0">'ES-3 Revenue Requirement'!$A$332</definedName>
    <definedName name="_ftn3" localSheetId="0">'ES-3 Revenue Requirement'!$A$333</definedName>
    <definedName name="_ftn4" localSheetId="0">'ES-3 Revenue Requirement'!$A$334</definedName>
    <definedName name="_ftn5" localSheetId="0">'ES-3 Revenue Requirement'!$A$335</definedName>
    <definedName name="_ftn6" localSheetId="0">'ES-3 Revenue Requirement'!$A$336</definedName>
    <definedName name="_ftnref1" localSheetId="0">'ES-3 Revenue Requirement'!$A$319</definedName>
    <definedName name="_ftnref2" localSheetId="0">'ES-3 Revenue Requirement'!$A$321</definedName>
    <definedName name="_ftnref3" localSheetId="0">'ES-3 Revenue Requirement'!$A$323</definedName>
    <definedName name="_xlnm.Print_Area" localSheetId="5">'Affiliate_Short Term'!$A$1:$K$76</definedName>
    <definedName name="_xlnm.Print_Area" localSheetId="6">'Direct_Long Term'!$A$1:$L$44</definedName>
    <definedName name="_xlnm.Print_Area" localSheetId="4">'Direct_Short Term'!$A$1:$N$79</definedName>
    <definedName name="_xlnm.Print_Area" localSheetId="0">'ES-3 Revenue Requirement'!$A$1:$O$420</definedName>
    <definedName name="_xlnm.Print_Titles" localSheetId="1">'ES-4 O&amp;M Summary Adjustments'!$1:$7</definedName>
    <definedName name="_xlnm.Print_Titles" localSheetId="3">'ES-6 Incentive Comp Adjustments'!$1:$7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5" i="19" l="1"/>
  <c r="F139" i="19"/>
  <c r="F129" i="19"/>
  <c r="F122" i="19"/>
  <c r="F119" i="19"/>
  <c r="F118" i="19"/>
  <c r="F116" i="19"/>
  <c r="F115" i="19"/>
  <c r="F113" i="19"/>
  <c r="F106" i="19"/>
  <c r="F104" i="19"/>
  <c r="F102" i="19"/>
  <c r="F100" i="19"/>
  <c r="F97" i="19"/>
  <c r="F96" i="19"/>
  <c r="F95" i="19"/>
  <c r="F94" i="19"/>
  <c r="F92" i="19"/>
  <c r="F85" i="19"/>
  <c r="F86" i="19"/>
  <c r="F87" i="19"/>
  <c r="F88" i="19"/>
  <c r="F89" i="19"/>
  <c r="F84" i="19"/>
  <c r="F79" i="19"/>
  <c r="F77" i="19"/>
  <c r="F73" i="19"/>
  <c r="F68" i="19"/>
  <c r="F67" i="19"/>
  <c r="F58" i="19"/>
  <c r="F44" i="19"/>
  <c r="F42" i="19"/>
  <c r="F39" i="19"/>
  <c r="F38" i="19"/>
  <c r="F37" i="19"/>
  <c r="F34" i="19"/>
  <c r="F31" i="19"/>
  <c r="F26" i="19"/>
  <c r="F25" i="19"/>
  <c r="F24" i="19"/>
  <c r="F23" i="19"/>
  <c r="F22" i="19"/>
  <c r="F16" i="19"/>
  <c r="F15" i="19"/>
  <c r="F13" i="19"/>
  <c r="F12" i="19"/>
  <c r="F8" i="19"/>
  <c r="N144" i="1" l="1"/>
  <c r="N143" i="1"/>
  <c r="N316" i="1"/>
  <c r="L316" i="1"/>
  <c r="J316" i="1"/>
  <c r="L17" i="1"/>
  <c r="L238" i="1"/>
  <c r="C44" i="6" l="1"/>
  <c r="J304" i="1" l="1"/>
  <c r="H16" i="1"/>
  <c r="E26" i="13"/>
  <c r="E17" i="13"/>
  <c r="L241" i="1" l="1"/>
  <c r="L303" i="1" s="1"/>
  <c r="N303" i="1" s="1"/>
  <c r="C38" i="6"/>
  <c r="C25" i="6" l="1"/>
  <c r="C30" i="6" s="1"/>
  <c r="C24" i="6"/>
  <c r="C23" i="6"/>
  <c r="C28" i="6" l="1"/>
  <c r="C29" i="6"/>
  <c r="C31" i="6" l="1"/>
  <c r="B40" i="6" s="1"/>
  <c r="L412" i="1" l="1"/>
  <c r="N406" i="1"/>
  <c r="L406" i="1" s="1"/>
  <c r="N407" i="1"/>
  <c r="L407" i="1" s="1"/>
  <c r="N410" i="1"/>
  <c r="L410" i="1" s="1"/>
  <c r="N405" i="1"/>
  <c r="L405" i="1" s="1"/>
  <c r="N385" i="1"/>
  <c r="L385" i="1" s="1"/>
  <c r="N386" i="1"/>
  <c r="L386" i="1" s="1"/>
  <c r="N387" i="1"/>
  <c r="L387" i="1" s="1"/>
  <c r="N390" i="1"/>
  <c r="L390" i="1" s="1"/>
  <c r="N391" i="1"/>
  <c r="L391" i="1" s="1"/>
  <c r="N392" i="1"/>
  <c r="L392" i="1" s="1"/>
  <c r="N393" i="1"/>
  <c r="L393" i="1" s="1"/>
  <c r="N394" i="1"/>
  <c r="L394" i="1" s="1"/>
  <c r="N384" i="1"/>
  <c r="L384" i="1" s="1"/>
  <c r="J399" i="1"/>
  <c r="N399" i="1" s="1"/>
  <c r="J397" i="1"/>
  <c r="J46" i="1"/>
  <c r="I380" i="1"/>
  <c r="J401" i="1" l="1"/>
  <c r="B15" i="20"/>
  <c r="J414" i="1" l="1"/>
  <c r="C15" i="20"/>
  <c r="E15" i="20" s="1"/>
  <c r="H138" i="3" l="1"/>
  <c r="H137" i="3"/>
  <c r="B32" i="13"/>
  <c r="B31" i="13"/>
  <c r="B29" i="13"/>
  <c r="B26" i="13"/>
  <c r="C25" i="13"/>
  <c r="E25" i="13" s="1"/>
  <c r="C24" i="13"/>
  <c r="C14" i="6"/>
  <c r="C15" i="6" s="1"/>
  <c r="C17" i="6" s="1"/>
  <c r="B21" i="6" s="1"/>
  <c r="B14" i="6"/>
  <c r="B15" i="6" s="1"/>
  <c r="B17" i="6" s="1"/>
  <c r="C26" i="13" l="1"/>
  <c r="H27" i="3"/>
  <c r="I27" i="3"/>
  <c r="G130" i="3"/>
  <c r="G131" i="3"/>
  <c r="G134" i="3"/>
  <c r="G135" i="3"/>
  <c r="G137" i="3"/>
  <c r="G138" i="3"/>
  <c r="G139" i="3"/>
  <c r="G142" i="3"/>
  <c r="G143" i="3"/>
  <c r="G144" i="3"/>
  <c r="F130" i="3"/>
  <c r="F131" i="3"/>
  <c r="F132" i="3"/>
  <c r="F133" i="3"/>
  <c r="F134" i="3"/>
  <c r="F135" i="3"/>
  <c r="F136" i="3"/>
  <c r="F138" i="3"/>
  <c r="F139" i="3"/>
  <c r="F140" i="3"/>
  <c r="F141" i="3"/>
  <c r="F142" i="3"/>
  <c r="F143" i="3"/>
  <c r="F144" i="3"/>
  <c r="F145" i="3"/>
  <c r="G121" i="3"/>
  <c r="G122" i="3"/>
  <c r="G123" i="3"/>
  <c r="G125" i="3"/>
  <c r="F122" i="3"/>
  <c r="F123" i="3"/>
  <c r="F124" i="3"/>
  <c r="F125" i="3"/>
  <c r="F121" i="3"/>
  <c r="F119" i="3"/>
  <c r="F118" i="3"/>
  <c r="G117" i="3"/>
  <c r="F116" i="3"/>
  <c r="F117" i="3"/>
  <c r="F115" i="3"/>
  <c r="G107" i="3"/>
  <c r="G109" i="3"/>
  <c r="G110" i="3"/>
  <c r="G111" i="3"/>
  <c r="G112" i="3"/>
  <c r="F105" i="3"/>
  <c r="F106" i="3"/>
  <c r="F107" i="3"/>
  <c r="F108" i="3"/>
  <c r="F109" i="3"/>
  <c r="F110" i="3"/>
  <c r="F111" i="3"/>
  <c r="F112" i="3"/>
  <c r="F113" i="3"/>
  <c r="G86" i="3"/>
  <c r="G89" i="3"/>
  <c r="G90" i="3"/>
  <c r="G93" i="3"/>
  <c r="G95" i="3"/>
  <c r="G98" i="3"/>
  <c r="G99" i="3"/>
  <c r="G101" i="3"/>
  <c r="F90" i="3"/>
  <c r="F91" i="3"/>
  <c r="F93" i="3"/>
  <c r="F95" i="3"/>
  <c r="F98" i="3"/>
  <c r="F99" i="3"/>
  <c r="F101" i="3"/>
  <c r="G81" i="3"/>
  <c r="F81" i="3"/>
  <c r="G59" i="3"/>
  <c r="G60" i="3"/>
  <c r="G61" i="3"/>
  <c r="G63" i="3"/>
  <c r="G64" i="3"/>
  <c r="G65" i="3"/>
  <c r="G66" i="3"/>
  <c r="G67" i="3"/>
  <c r="G69" i="3"/>
  <c r="G70" i="3"/>
  <c r="G72" i="3"/>
  <c r="G75" i="3"/>
  <c r="G76" i="3"/>
  <c r="G7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G48" i="3"/>
  <c r="G49" i="3"/>
  <c r="G50" i="3"/>
  <c r="G51" i="3"/>
  <c r="G52" i="3"/>
  <c r="G55" i="3"/>
  <c r="G56" i="3"/>
  <c r="F49" i="3"/>
  <c r="F50" i="3"/>
  <c r="F51" i="3"/>
  <c r="F52" i="3"/>
  <c r="F53" i="3"/>
  <c r="F54" i="3"/>
  <c r="F55" i="3"/>
  <c r="F56" i="3"/>
  <c r="F48" i="3"/>
  <c r="G43" i="3"/>
  <c r="G45" i="3"/>
  <c r="F43" i="3"/>
  <c r="F44" i="3"/>
  <c r="F45" i="3"/>
  <c r="F42" i="3"/>
  <c r="G38" i="3"/>
  <c r="G40" i="3"/>
  <c r="F38" i="3"/>
  <c r="F39" i="3"/>
  <c r="F40" i="3"/>
  <c r="F37" i="3"/>
  <c r="G34" i="3"/>
  <c r="G33" i="3"/>
  <c r="F34" i="3"/>
  <c r="F33" i="3"/>
  <c r="G30" i="3"/>
  <c r="F30" i="3"/>
  <c r="F31" i="3"/>
  <c r="F29" i="3"/>
  <c r="G23" i="3"/>
  <c r="G25" i="3"/>
  <c r="G9" i="3"/>
  <c r="G10" i="3"/>
  <c r="G11" i="3"/>
  <c r="G12" i="3"/>
  <c r="G13" i="3"/>
  <c r="G14" i="3"/>
  <c r="G15" i="3"/>
  <c r="G17" i="3"/>
  <c r="G18" i="3"/>
  <c r="G19" i="3"/>
  <c r="G20" i="3"/>
  <c r="F23" i="3"/>
  <c r="F24" i="3"/>
  <c r="F25" i="3"/>
  <c r="F26" i="3"/>
  <c r="F22" i="3"/>
  <c r="F9" i="3"/>
  <c r="F10" i="3"/>
  <c r="F11" i="3"/>
  <c r="F12" i="3"/>
  <c r="F13" i="3"/>
  <c r="F14" i="3"/>
  <c r="F15" i="3"/>
  <c r="F16" i="3"/>
  <c r="F17" i="3"/>
  <c r="F18" i="3"/>
  <c r="F19" i="3"/>
  <c r="F20" i="3"/>
  <c r="I104" i="19"/>
  <c r="I84" i="19"/>
  <c r="I58" i="19"/>
  <c r="I26" i="19"/>
  <c r="I27" i="19" s="1"/>
  <c r="I8" i="19"/>
  <c r="H104" i="19"/>
  <c r="F104" i="3" s="1"/>
  <c r="H97" i="19"/>
  <c r="H94" i="19"/>
  <c r="H84" i="19"/>
  <c r="H58" i="19"/>
  <c r="H8" i="19"/>
  <c r="H27" i="19"/>
  <c r="G26" i="3" l="1"/>
  <c r="F27" i="3"/>
  <c r="E24" i="13"/>
  <c r="D26" i="13"/>
  <c r="F58" i="3"/>
  <c r="F27" i="19"/>
  <c r="F8" i="3"/>
  <c r="J144" i="19" l="1"/>
  <c r="J143" i="19"/>
  <c r="J142" i="19"/>
  <c r="J139" i="19"/>
  <c r="J138" i="19"/>
  <c r="J135" i="19"/>
  <c r="J134" i="19"/>
  <c r="J131" i="19"/>
  <c r="J130" i="19"/>
  <c r="J128" i="19"/>
  <c r="B127" i="19"/>
  <c r="I126" i="19"/>
  <c r="H126" i="19"/>
  <c r="F126" i="19"/>
  <c r="B126" i="19"/>
  <c r="J125" i="19"/>
  <c r="E124" i="19"/>
  <c r="B124" i="19"/>
  <c r="J123" i="19"/>
  <c r="E123" i="19"/>
  <c r="B123" i="19"/>
  <c r="J122" i="19"/>
  <c r="E122" i="19"/>
  <c r="B122" i="19"/>
  <c r="J121" i="19"/>
  <c r="E121" i="19"/>
  <c r="B121" i="19"/>
  <c r="I120" i="19"/>
  <c r="H120" i="19"/>
  <c r="F120" i="19"/>
  <c r="B120" i="19"/>
  <c r="E119" i="19"/>
  <c r="B119" i="19"/>
  <c r="E118" i="19"/>
  <c r="B118" i="19"/>
  <c r="J117" i="19"/>
  <c r="E117" i="19"/>
  <c r="B117" i="19"/>
  <c r="E116" i="19"/>
  <c r="B116" i="19"/>
  <c r="E115" i="19"/>
  <c r="B115" i="19"/>
  <c r="I114" i="19"/>
  <c r="H114" i="19"/>
  <c r="F114" i="19"/>
  <c r="B114" i="19"/>
  <c r="E113" i="19"/>
  <c r="B113" i="19"/>
  <c r="J112" i="19"/>
  <c r="E112" i="19"/>
  <c r="B112" i="19"/>
  <c r="J111" i="19"/>
  <c r="B111" i="19"/>
  <c r="J110" i="19"/>
  <c r="J109" i="19"/>
  <c r="E109" i="19"/>
  <c r="B109" i="19"/>
  <c r="E108" i="19"/>
  <c r="B108" i="19"/>
  <c r="J107" i="19"/>
  <c r="E107" i="19"/>
  <c r="B107" i="19"/>
  <c r="E106" i="19"/>
  <c r="B106" i="19"/>
  <c r="E105" i="19"/>
  <c r="B105" i="19"/>
  <c r="E104" i="19"/>
  <c r="B104" i="19"/>
  <c r="I103" i="19"/>
  <c r="H103" i="19"/>
  <c r="B103" i="19"/>
  <c r="E102" i="19"/>
  <c r="B102" i="19"/>
  <c r="J101" i="19"/>
  <c r="E101" i="19"/>
  <c r="B101" i="19"/>
  <c r="E100" i="19"/>
  <c r="B100" i="19"/>
  <c r="J99" i="19"/>
  <c r="E99" i="19"/>
  <c r="B99" i="19"/>
  <c r="J98" i="19"/>
  <c r="E98" i="19"/>
  <c r="B98" i="19"/>
  <c r="E97" i="19"/>
  <c r="B97" i="19"/>
  <c r="E96" i="19"/>
  <c r="B96" i="19"/>
  <c r="J95" i="19"/>
  <c r="E95" i="19"/>
  <c r="B95" i="19"/>
  <c r="E94" i="19"/>
  <c r="B94" i="19"/>
  <c r="J93" i="19"/>
  <c r="E93" i="19"/>
  <c r="B93" i="19"/>
  <c r="E92" i="19"/>
  <c r="B92" i="19"/>
  <c r="E91" i="19"/>
  <c r="B91" i="19"/>
  <c r="J90" i="19"/>
  <c r="E90" i="19"/>
  <c r="B90" i="19"/>
  <c r="E89" i="19"/>
  <c r="B89" i="19"/>
  <c r="E88" i="19"/>
  <c r="B88" i="19"/>
  <c r="E87" i="19"/>
  <c r="B87" i="19"/>
  <c r="E86" i="19"/>
  <c r="B86" i="19"/>
  <c r="E85" i="19"/>
  <c r="B85" i="19"/>
  <c r="E84" i="19"/>
  <c r="B84" i="19"/>
  <c r="I83" i="19"/>
  <c r="H83" i="19"/>
  <c r="J83" i="19" s="1"/>
  <c r="G83" i="19"/>
  <c r="F83" i="19"/>
  <c r="B83" i="19"/>
  <c r="J82" i="19"/>
  <c r="J81" i="19"/>
  <c r="E81" i="19"/>
  <c r="B81" i="19"/>
  <c r="I80" i="19"/>
  <c r="H80" i="19"/>
  <c r="F80" i="19"/>
  <c r="B80" i="19"/>
  <c r="E79" i="19"/>
  <c r="B79" i="19"/>
  <c r="J78" i="19"/>
  <c r="E78" i="19"/>
  <c r="B78" i="19"/>
  <c r="E77" i="19"/>
  <c r="B77" i="19"/>
  <c r="J76" i="19"/>
  <c r="E76" i="19"/>
  <c r="B76" i="19"/>
  <c r="J75" i="19"/>
  <c r="E75" i="19"/>
  <c r="B75" i="19"/>
  <c r="E74" i="19"/>
  <c r="B74" i="19"/>
  <c r="E73" i="19"/>
  <c r="B73" i="19"/>
  <c r="J72" i="19"/>
  <c r="E72" i="19"/>
  <c r="B72" i="19"/>
  <c r="E71" i="19"/>
  <c r="B71" i="19"/>
  <c r="J70" i="19"/>
  <c r="E70" i="19"/>
  <c r="B70" i="19"/>
  <c r="J69" i="19"/>
  <c r="E69" i="19"/>
  <c r="B69" i="19"/>
  <c r="E68" i="19"/>
  <c r="B68" i="19"/>
  <c r="J67" i="19"/>
  <c r="E67" i="19"/>
  <c r="B67" i="19"/>
  <c r="J66" i="19"/>
  <c r="E66" i="19"/>
  <c r="B66" i="19"/>
  <c r="J65" i="19"/>
  <c r="E65" i="19"/>
  <c r="B65" i="19"/>
  <c r="J64" i="19"/>
  <c r="E64" i="19"/>
  <c r="B64" i="19"/>
  <c r="J63" i="19"/>
  <c r="E63" i="19"/>
  <c r="B63" i="19"/>
  <c r="E62" i="19"/>
  <c r="B62" i="19"/>
  <c r="J61" i="19"/>
  <c r="E61" i="19"/>
  <c r="B61" i="19"/>
  <c r="J60" i="19"/>
  <c r="E60" i="19"/>
  <c r="B60" i="19"/>
  <c r="J59" i="19"/>
  <c r="E59" i="19"/>
  <c r="B59" i="19"/>
  <c r="E58" i="19"/>
  <c r="B58" i="19"/>
  <c r="I57" i="19"/>
  <c r="H57" i="19"/>
  <c r="F57" i="19"/>
  <c r="B57" i="19"/>
  <c r="J56" i="19"/>
  <c r="E56" i="19"/>
  <c r="B56" i="19"/>
  <c r="J55" i="19"/>
  <c r="E55" i="19"/>
  <c r="B55" i="19"/>
  <c r="E54" i="19"/>
  <c r="B54" i="19"/>
  <c r="E53" i="19"/>
  <c r="B53" i="19"/>
  <c r="J52" i="19"/>
  <c r="E52" i="19"/>
  <c r="B52" i="19"/>
  <c r="J51" i="19"/>
  <c r="E51" i="19"/>
  <c r="B51" i="19"/>
  <c r="J50" i="19"/>
  <c r="E50" i="19"/>
  <c r="B50" i="19"/>
  <c r="J49" i="19"/>
  <c r="E49" i="19"/>
  <c r="B49" i="19"/>
  <c r="J48" i="19"/>
  <c r="E48" i="19"/>
  <c r="B48" i="19"/>
  <c r="B47" i="19"/>
  <c r="I46" i="19"/>
  <c r="H46" i="19"/>
  <c r="F46" i="19"/>
  <c r="B46" i="19"/>
  <c r="J45" i="19"/>
  <c r="E45" i="19"/>
  <c r="B45" i="19"/>
  <c r="E44" i="19"/>
  <c r="B44" i="19"/>
  <c r="J43" i="19"/>
  <c r="E43" i="19"/>
  <c r="B43" i="19"/>
  <c r="E42" i="19"/>
  <c r="B42" i="19"/>
  <c r="I41" i="19"/>
  <c r="I47" i="19" s="1"/>
  <c r="H41" i="19"/>
  <c r="F41" i="19"/>
  <c r="B41" i="19"/>
  <c r="J40" i="19"/>
  <c r="E40" i="19"/>
  <c r="B40" i="19"/>
  <c r="E39" i="19"/>
  <c r="B39" i="19"/>
  <c r="J38" i="19"/>
  <c r="E38" i="19"/>
  <c r="B38" i="19"/>
  <c r="E37" i="19"/>
  <c r="B37" i="19"/>
  <c r="B36" i="19"/>
  <c r="I35" i="19"/>
  <c r="H35" i="19"/>
  <c r="G35" i="19"/>
  <c r="F35" i="19"/>
  <c r="B35" i="19"/>
  <c r="J34" i="19"/>
  <c r="E34" i="19"/>
  <c r="B34" i="19"/>
  <c r="J33" i="19"/>
  <c r="E33" i="19"/>
  <c r="B33" i="19"/>
  <c r="I32" i="19"/>
  <c r="I36" i="19" s="1"/>
  <c r="H32" i="19"/>
  <c r="F32" i="19"/>
  <c r="B32" i="19"/>
  <c r="E31" i="19"/>
  <c r="B31" i="19"/>
  <c r="J30" i="19"/>
  <c r="E30" i="19"/>
  <c r="B30" i="19"/>
  <c r="E29" i="19"/>
  <c r="B29" i="19"/>
  <c r="B28" i="19"/>
  <c r="B27" i="19"/>
  <c r="J26" i="19"/>
  <c r="E26" i="19"/>
  <c r="B26" i="19"/>
  <c r="J25" i="19"/>
  <c r="E25" i="19"/>
  <c r="B25" i="19"/>
  <c r="E24" i="19"/>
  <c r="B24" i="19"/>
  <c r="J23" i="19"/>
  <c r="E23" i="19"/>
  <c r="B23" i="19"/>
  <c r="E22" i="19"/>
  <c r="B22" i="19"/>
  <c r="I21" i="19"/>
  <c r="I28" i="19" s="1"/>
  <c r="H21" i="19"/>
  <c r="H28" i="19" s="1"/>
  <c r="B21" i="19"/>
  <c r="J20" i="19"/>
  <c r="E20" i="19"/>
  <c r="B20" i="19"/>
  <c r="J19" i="19"/>
  <c r="E19" i="19"/>
  <c r="B19" i="19"/>
  <c r="J18" i="19"/>
  <c r="E18" i="19"/>
  <c r="B18" i="19"/>
  <c r="J17" i="19"/>
  <c r="E17" i="19"/>
  <c r="B17" i="19"/>
  <c r="E16" i="19"/>
  <c r="B16" i="19"/>
  <c r="J15" i="19"/>
  <c r="E15" i="19"/>
  <c r="B15" i="19"/>
  <c r="J14" i="19"/>
  <c r="E14" i="19"/>
  <c r="B14" i="19"/>
  <c r="J13" i="19"/>
  <c r="E13" i="19"/>
  <c r="B13" i="19"/>
  <c r="J12" i="19"/>
  <c r="E12" i="19"/>
  <c r="B12" i="19"/>
  <c r="J11" i="19"/>
  <c r="E11" i="19"/>
  <c r="B11" i="19"/>
  <c r="J10" i="19"/>
  <c r="E10" i="19"/>
  <c r="B10" i="19"/>
  <c r="J9" i="19"/>
  <c r="E9" i="19"/>
  <c r="B9" i="19"/>
  <c r="F21" i="19"/>
  <c r="E8" i="19"/>
  <c r="B8" i="19"/>
  <c r="E20" i="18"/>
  <c r="D20" i="18"/>
  <c r="C20" i="18"/>
  <c r="B20" i="18"/>
  <c r="G19" i="18"/>
  <c r="F19" i="18"/>
  <c r="G18" i="18"/>
  <c r="F18" i="18"/>
  <c r="F17" i="18"/>
  <c r="H17" i="18" s="1"/>
  <c r="F16" i="18"/>
  <c r="H16" i="18" s="1"/>
  <c r="F15" i="18"/>
  <c r="H15" i="18" s="1"/>
  <c r="H14" i="18"/>
  <c r="F14" i="18"/>
  <c r="F13" i="18"/>
  <c r="H13" i="18" s="1"/>
  <c r="F12" i="18"/>
  <c r="H12" i="18" s="1"/>
  <c r="D36" i="17"/>
  <c r="C36" i="17"/>
  <c r="B36" i="17"/>
  <c r="F35" i="17"/>
  <c r="E35" i="17"/>
  <c r="F34" i="17"/>
  <c r="E34" i="17"/>
  <c r="E33" i="17"/>
  <c r="G33" i="17" s="1"/>
  <c r="G32" i="17"/>
  <c r="E32" i="17"/>
  <c r="E31" i="17"/>
  <c r="G31" i="17" s="1"/>
  <c r="E30" i="17"/>
  <c r="G30" i="17" s="1"/>
  <c r="G29" i="17"/>
  <c r="E29" i="17"/>
  <c r="E28" i="17"/>
  <c r="G28" i="17" s="1"/>
  <c r="E27" i="17"/>
  <c r="G27" i="17" s="1"/>
  <c r="E26" i="17"/>
  <c r="G26" i="17" s="1"/>
  <c r="G25" i="17"/>
  <c r="E25" i="17"/>
  <c r="G24" i="17"/>
  <c r="E24" i="17"/>
  <c r="E23" i="17"/>
  <c r="G23" i="17" s="1"/>
  <c r="E22" i="17"/>
  <c r="G22" i="17" s="1"/>
  <c r="G21" i="17"/>
  <c r="E21" i="17"/>
  <c r="G20" i="17"/>
  <c r="E20" i="17"/>
  <c r="E19" i="17"/>
  <c r="G19" i="17" s="1"/>
  <c r="E18" i="17"/>
  <c r="G18" i="17" s="1"/>
  <c r="E17" i="17"/>
  <c r="G17" i="17" s="1"/>
  <c r="G16" i="17"/>
  <c r="E16" i="17"/>
  <c r="E15" i="17"/>
  <c r="G15" i="17" s="1"/>
  <c r="E14" i="17"/>
  <c r="G14" i="17" s="1"/>
  <c r="G13" i="17"/>
  <c r="E13" i="17"/>
  <c r="E12" i="17"/>
  <c r="G12" i="17" s="1"/>
  <c r="E11" i="17"/>
  <c r="G11" i="17" s="1"/>
  <c r="H69" i="16"/>
  <c r="E69" i="16"/>
  <c r="D69" i="16"/>
  <c r="C69" i="16"/>
  <c r="B69" i="16"/>
  <c r="B9" i="20" s="1"/>
  <c r="J68" i="16"/>
  <c r="F68" i="16"/>
  <c r="G68" i="16" s="1"/>
  <c r="I68" i="16" s="1"/>
  <c r="J67" i="16"/>
  <c r="F67" i="16"/>
  <c r="G67" i="16" s="1"/>
  <c r="I67" i="16" s="1"/>
  <c r="J66" i="16"/>
  <c r="F66" i="16"/>
  <c r="G66" i="16" s="1"/>
  <c r="I66" i="16" s="1"/>
  <c r="J65" i="16"/>
  <c r="F65" i="16"/>
  <c r="G65" i="16" s="1"/>
  <c r="I65" i="16" s="1"/>
  <c r="J64" i="16"/>
  <c r="F64" i="16"/>
  <c r="G64" i="16" s="1"/>
  <c r="I64" i="16" s="1"/>
  <c r="J63" i="16"/>
  <c r="F63" i="16"/>
  <c r="G63" i="16" s="1"/>
  <c r="I63" i="16" s="1"/>
  <c r="J62" i="16"/>
  <c r="F62" i="16"/>
  <c r="G62" i="16" s="1"/>
  <c r="I62" i="16" s="1"/>
  <c r="J61" i="16"/>
  <c r="F61" i="16"/>
  <c r="G61" i="16" s="1"/>
  <c r="I61" i="16" s="1"/>
  <c r="J60" i="16"/>
  <c r="F60" i="16"/>
  <c r="G60" i="16" s="1"/>
  <c r="I60" i="16" s="1"/>
  <c r="J59" i="16"/>
  <c r="F59" i="16"/>
  <c r="G59" i="16" s="1"/>
  <c r="I59" i="16" s="1"/>
  <c r="J58" i="16"/>
  <c r="F58" i="16"/>
  <c r="G58" i="16" s="1"/>
  <c r="I58" i="16" s="1"/>
  <c r="J57" i="16"/>
  <c r="G57" i="16"/>
  <c r="I57" i="16" s="1"/>
  <c r="F57" i="16"/>
  <c r="J56" i="16"/>
  <c r="F56" i="16"/>
  <c r="G56" i="16" s="1"/>
  <c r="I56" i="16" s="1"/>
  <c r="J55" i="16"/>
  <c r="F55" i="16"/>
  <c r="G55" i="16" s="1"/>
  <c r="I55" i="16" s="1"/>
  <c r="J54" i="16"/>
  <c r="F54" i="16"/>
  <c r="G54" i="16" s="1"/>
  <c r="I54" i="16" s="1"/>
  <c r="J53" i="16"/>
  <c r="F53" i="16"/>
  <c r="G53" i="16" s="1"/>
  <c r="I53" i="16" s="1"/>
  <c r="J52" i="16"/>
  <c r="F52" i="16"/>
  <c r="G52" i="16" s="1"/>
  <c r="I52" i="16" s="1"/>
  <c r="J51" i="16"/>
  <c r="F51" i="16"/>
  <c r="G51" i="16" s="1"/>
  <c r="I51" i="16" s="1"/>
  <c r="F50" i="16"/>
  <c r="G50" i="16" s="1"/>
  <c r="I50" i="16" s="1"/>
  <c r="K50" i="16" s="1"/>
  <c r="F49" i="16"/>
  <c r="G49" i="16" s="1"/>
  <c r="I49" i="16" s="1"/>
  <c r="K49" i="16" s="1"/>
  <c r="J48" i="16"/>
  <c r="F48" i="16"/>
  <c r="G48" i="16" s="1"/>
  <c r="I48" i="16" s="1"/>
  <c r="J47" i="16"/>
  <c r="F47" i="16"/>
  <c r="G47" i="16" s="1"/>
  <c r="I47" i="16" s="1"/>
  <c r="J46" i="16"/>
  <c r="F46" i="16"/>
  <c r="G46" i="16" s="1"/>
  <c r="I46" i="16" s="1"/>
  <c r="J45" i="16"/>
  <c r="F45" i="16"/>
  <c r="G45" i="16" s="1"/>
  <c r="I45" i="16" s="1"/>
  <c r="J44" i="16"/>
  <c r="F44" i="16"/>
  <c r="G44" i="16" s="1"/>
  <c r="I44" i="16" s="1"/>
  <c r="J43" i="16"/>
  <c r="F43" i="16"/>
  <c r="G43" i="16" s="1"/>
  <c r="I43" i="16" s="1"/>
  <c r="J42" i="16"/>
  <c r="F42" i="16"/>
  <c r="G42" i="16" s="1"/>
  <c r="I42" i="16" s="1"/>
  <c r="J41" i="16"/>
  <c r="F41" i="16"/>
  <c r="G41" i="16" s="1"/>
  <c r="I41" i="16" s="1"/>
  <c r="J40" i="16"/>
  <c r="F40" i="16"/>
  <c r="G40" i="16" s="1"/>
  <c r="I40" i="16" s="1"/>
  <c r="J39" i="16"/>
  <c r="F39" i="16"/>
  <c r="G39" i="16" s="1"/>
  <c r="I39" i="16" s="1"/>
  <c r="J38" i="16"/>
  <c r="F38" i="16"/>
  <c r="G38" i="16" s="1"/>
  <c r="I38" i="16" s="1"/>
  <c r="J37" i="16"/>
  <c r="F37" i="16"/>
  <c r="G37" i="16" s="1"/>
  <c r="I37" i="16" s="1"/>
  <c r="J36" i="16"/>
  <c r="F36" i="16"/>
  <c r="G36" i="16" s="1"/>
  <c r="I36" i="16" s="1"/>
  <c r="J35" i="16"/>
  <c r="F35" i="16"/>
  <c r="G35" i="16" s="1"/>
  <c r="I35" i="16" s="1"/>
  <c r="J34" i="16"/>
  <c r="F34" i="16"/>
  <c r="G34" i="16" s="1"/>
  <c r="I34" i="16" s="1"/>
  <c r="J33" i="16"/>
  <c r="F33" i="16"/>
  <c r="G33" i="16" s="1"/>
  <c r="I33" i="16" s="1"/>
  <c r="J32" i="16"/>
  <c r="F32" i="16"/>
  <c r="G32" i="16" s="1"/>
  <c r="I32" i="16" s="1"/>
  <c r="J31" i="16"/>
  <c r="F31" i="16"/>
  <c r="G31" i="16" s="1"/>
  <c r="I31" i="16" s="1"/>
  <c r="J30" i="16"/>
  <c r="F30" i="16"/>
  <c r="G30" i="16" s="1"/>
  <c r="I30" i="16" s="1"/>
  <c r="J29" i="16"/>
  <c r="F29" i="16"/>
  <c r="G29" i="16" s="1"/>
  <c r="I29" i="16" s="1"/>
  <c r="J28" i="16"/>
  <c r="F28" i="16"/>
  <c r="G28" i="16" s="1"/>
  <c r="I28" i="16" s="1"/>
  <c r="J27" i="16"/>
  <c r="F27" i="16"/>
  <c r="G27" i="16" s="1"/>
  <c r="I27" i="16" s="1"/>
  <c r="J26" i="16"/>
  <c r="F26" i="16"/>
  <c r="G26" i="16" s="1"/>
  <c r="I26" i="16" s="1"/>
  <c r="J25" i="16"/>
  <c r="F25" i="16"/>
  <c r="G25" i="16" s="1"/>
  <c r="I25" i="16" s="1"/>
  <c r="J24" i="16"/>
  <c r="F24" i="16"/>
  <c r="G24" i="16" s="1"/>
  <c r="I24" i="16" s="1"/>
  <c r="F23" i="16"/>
  <c r="G23" i="16" s="1"/>
  <c r="I23" i="16" s="1"/>
  <c r="K23" i="16" s="1"/>
  <c r="J22" i="16"/>
  <c r="F22" i="16"/>
  <c r="G22" i="16" s="1"/>
  <c r="I22" i="16" s="1"/>
  <c r="J21" i="16"/>
  <c r="F21" i="16"/>
  <c r="G21" i="16" s="1"/>
  <c r="I21" i="16" s="1"/>
  <c r="J20" i="16"/>
  <c r="F20" i="16"/>
  <c r="G20" i="16" s="1"/>
  <c r="I20" i="16" s="1"/>
  <c r="F19" i="16"/>
  <c r="G19" i="16" s="1"/>
  <c r="I19" i="16" s="1"/>
  <c r="K19" i="16" s="1"/>
  <c r="F18" i="16"/>
  <c r="G18" i="16" s="1"/>
  <c r="I18" i="16" s="1"/>
  <c r="K18" i="16" s="1"/>
  <c r="F17" i="16"/>
  <c r="G17" i="16" s="1"/>
  <c r="I17" i="16" s="1"/>
  <c r="K17" i="16" s="1"/>
  <c r="F16" i="16"/>
  <c r="G16" i="16" s="1"/>
  <c r="I16" i="16" s="1"/>
  <c r="K16" i="16" s="1"/>
  <c r="F15" i="16"/>
  <c r="G15" i="16" s="1"/>
  <c r="I15" i="16" s="1"/>
  <c r="K15" i="16" s="1"/>
  <c r="G14" i="16"/>
  <c r="I14" i="16" s="1"/>
  <c r="K14" i="16" s="1"/>
  <c r="F14" i="16"/>
  <c r="F13" i="16"/>
  <c r="G13" i="16" s="1"/>
  <c r="I13" i="16" s="1"/>
  <c r="K13" i="16" s="1"/>
  <c r="J12" i="16"/>
  <c r="F12" i="16"/>
  <c r="G12" i="16" s="1"/>
  <c r="I12" i="16" s="1"/>
  <c r="J11" i="16"/>
  <c r="F11" i="16"/>
  <c r="G11" i="16" s="1"/>
  <c r="I11" i="16" s="1"/>
  <c r="J10" i="16"/>
  <c r="F10" i="16"/>
  <c r="G10" i="16" s="1"/>
  <c r="I10" i="16" s="1"/>
  <c r="J9" i="16"/>
  <c r="F9" i="16"/>
  <c r="G9" i="16" s="1"/>
  <c r="I9" i="16" s="1"/>
  <c r="H69" i="15"/>
  <c r="E69" i="15"/>
  <c r="D69" i="15"/>
  <c r="C69" i="15"/>
  <c r="B69" i="15"/>
  <c r="F68" i="15"/>
  <c r="G68" i="15" s="1"/>
  <c r="I68" i="15" s="1"/>
  <c r="K68" i="15" s="1"/>
  <c r="F67" i="15"/>
  <c r="G67" i="15" s="1"/>
  <c r="I67" i="15" s="1"/>
  <c r="K67" i="15" s="1"/>
  <c r="J66" i="15"/>
  <c r="F66" i="15"/>
  <c r="G66" i="15" s="1"/>
  <c r="I66" i="15" s="1"/>
  <c r="F65" i="15"/>
  <c r="G65" i="15" s="1"/>
  <c r="I65" i="15" s="1"/>
  <c r="K65" i="15" s="1"/>
  <c r="F64" i="15"/>
  <c r="G64" i="15" s="1"/>
  <c r="I64" i="15" s="1"/>
  <c r="K64" i="15" s="1"/>
  <c r="F63" i="15"/>
  <c r="G63" i="15" s="1"/>
  <c r="I63" i="15" s="1"/>
  <c r="K63" i="15" s="1"/>
  <c r="F62" i="15"/>
  <c r="G62" i="15" s="1"/>
  <c r="I62" i="15" s="1"/>
  <c r="K62" i="15" s="1"/>
  <c r="F61" i="15"/>
  <c r="G61" i="15" s="1"/>
  <c r="I61" i="15" s="1"/>
  <c r="K61" i="15" s="1"/>
  <c r="F60" i="15"/>
  <c r="G60" i="15" s="1"/>
  <c r="I60" i="15" s="1"/>
  <c r="K60" i="15" s="1"/>
  <c r="G59" i="15"/>
  <c r="I59" i="15" s="1"/>
  <c r="K59" i="15" s="1"/>
  <c r="F59" i="15"/>
  <c r="F58" i="15"/>
  <c r="G58" i="15" s="1"/>
  <c r="I58" i="15" s="1"/>
  <c r="K58" i="15" s="1"/>
  <c r="F57" i="15"/>
  <c r="G57" i="15" s="1"/>
  <c r="I57" i="15" s="1"/>
  <c r="K57" i="15" s="1"/>
  <c r="F56" i="15"/>
  <c r="G56" i="15" s="1"/>
  <c r="I56" i="15" s="1"/>
  <c r="K56" i="15" s="1"/>
  <c r="J55" i="15"/>
  <c r="F55" i="15"/>
  <c r="G55" i="15" s="1"/>
  <c r="I55" i="15" s="1"/>
  <c r="J54" i="15"/>
  <c r="F54" i="15"/>
  <c r="G54" i="15" s="1"/>
  <c r="I54" i="15" s="1"/>
  <c r="J53" i="15"/>
  <c r="F53" i="15"/>
  <c r="G53" i="15" s="1"/>
  <c r="I53" i="15" s="1"/>
  <c r="J52" i="15"/>
  <c r="F52" i="15"/>
  <c r="G52" i="15" s="1"/>
  <c r="I52" i="15" s="1"/>
  <c r="J51" i="15"/>
  <c r="G51" i="15"/>
  <c r="I51" i="15" s="1"/>
  <c r="F51" i="15"/>
  <c r="J50" i="15"/>
  <c r="F50" i="15"/>
  <c r="G50" i="15" s="1"/>
  <c r="I50" i="15" s="1"/>
  <c r="J49" i="15"/>
  <c r="F49" i="15"/>
  <c r="G49" i="15" s="1"/>
  <c r="I49" i="15" s="1"/>
  <c r="F48" i="15"/>
  <c r="G48" i="15" s="1"/>
  <c r="I48" i="15" s="1"/>
  <c r="K48" i="15" s="1"/>
  <c r="J47" i="15"/>
  <c r="F47" i="15"/>
  <c r="G47" i="15" s="1"/>
  <c r="I47" i="15" s="1"/>
  <c r="J46" i="15"/>
  <c r="G46" i="15"/>
  <c r="I46" i="15" s="1"/>
  <c r="F46" i="15"/>
  <c r="J45" i="15"/>
  <c r="F45" i="15"/>
  <c r="G45" i="15" s="1"/>
  <c r="I45" i="15" s="1"/>
  <c r="J44" i="15"/>
  <c r="F44" i="15"/>
  <c r="G44" i="15" s="1"/>
  <c r="I44" i="15" s="1"/>
  <c r="K44" i="15" s="1"/>
  <c r="J43" i="15"/>
  <c r="F43" i="15"/>
  <c r="G43" i="15" s="1"/>
  <c r="I43" i="15" s="1"/>
  <c r="K43" i="15" s="1"/>
  <c r="F89" i="3" s="1"/>
  <c r="J42" i="15"/>
  <c r="F42" i="15"/>
  <c r="G42" i="15" s="1"/>
  <c r="I42" i="15" s="1"/>
  <c r="J41" i="15"/>
  <c r="F41" i="15"/>
  <c r="G41" i="15" s="1"/>
  <c r="I41" i="15" s="1"/>
  <c r="J40" i="15"/>
  <c r="F40" i="15"/>
  <c r="G40" i="15" s="1"/>
  <c r="I40" i="15" s="1"/>
  <c r="K40" i="15" s="1"/>
  <c r="F86" i="3" s="1"/>
  <c r="J39" i="15"/>
  <c r="G39" i="15"/>
  <c r="I39" i="15" s="1"/>
  <c r="K39" i="15" s="1"/>
  <c r="F85" i="3" s="1"/>
  <c r="F39" i="15"/>
  <c r="J38" i="15"/>
  <c r="F38" i="15"/>
  <c r="G38" i="15" s="1"/>
  <c r="I38" i="15" s="1"/>
  <c r="F37" i="15"/>
  <c r="G37" i="15" s="1"/>
  <c r="I37" i="15" s="1"/>
  <c r="K37" i="15" s="1"/>
  <c r="G36" i="15"/>
  <c r="I36" i="15" s="1"/>
  <c r="K36" i="15" s="1"/>
  <c r="F36" i="15"/>
  <c r="F35" i="15"/>
  <c r="G35" i="15" s="1"/>
  <c r="I35" i="15" s="1"/>
  <c r="K35" i="15" s="1"/>
  <c r="F34" i="15"/>
  <c r="G34" i="15" s="1"/>
  <c r="I34" i="15" s="1"/>
  <c r="K34" i="15" s="1"/>
  <c r="F33" i="15"/>
  <c r="G33" i="15" s="1"/>
  <c r="I33" i="15" s="1"/>
  <c r="K33" i="15" s="1"/>
  <c r="G32" i="15"/>
  <c r="I32" i="15" s="1"/>
  <c r="K32" i="15" s="1"/>
  <c r="F32" i="15"/>
  <c r="F31" i="15"/>
  <c r="G31" i="15" s="1"/>
  <c r="I31" i="15" s="1"/>
  <c r="K31" i="15" s="1"/>
  <c r="F30" i="15"/>
  <c r="G30" i="15" s="1"/>
  <c r="I30" i="15" s="1"/>
  <c r="K30" i="15" s="1"/>
  <c r="F29" i="15"/>
  <c r="G29" i="15" s="1"/>
  <c r="I29" i="15" s="1"/>
  <c r="K29" i="15" s="1"/>
  <c r="F28" i="15"/>
  <c r="G28" i="15" s="1"/>
  <c r="I28" i="15" s="1"/>
  <c r="K28" i="15" s="1"/>
  <c r="F27" i="15"/>
  <c r="G27" i="15" s="1"/>
  <c r="I27" i="15" s="1"/>
  <c r="K27" i="15" s="1"/>
  <c r="F26" i="15"/>
  <c r="G26" i="15" s="1"/>
  <c r="I26" i="15" s="1"/>
  <c r="K26" i="15" s="1"/>
  <c r="F25" i="15"/>
  <c r="G25" i="15" s="1"/>
  <c r="I25" i="15" s="1"/>
  <c r="K25" i="15" s="1"/>
  <c r="G24" i="15"/>
  <c r="I24" i="15" s="1"/>
  <c r="K24" i="15" s="1"/>
  <c r="F24" i="15"/>
  <c r="F23" i="15"/>
  <c r="G23" i="15" s="1"/>
  <c r="I23" i="15" s="1"/>
  <c r="K23" i="15" s="1"/>
  <c r="F22" i="15"/>
  <c r="G22" i="15" s="1"/>
  <c r="I22" i="15" s="1"/>
  <c r="K22" i="15" s="1"/>
  <c r="F21" i="15"/>
  <c r="G21" i="15" s="1"/>
  <c r="I21" i="15" s="1"/>
  <c r="K21" i="15" s="1"/>
  <c r="F20" i="15"/>
  <c r="G20" i="15" s="1"/>
  <c r="I20" i="15" s="1"/>
  <c r="K20" i="15" s="1"/>
  <c r="F19" i="15"/>
  <c r="G19" i="15" s="1"/>
  <c r="I19" i="15" s="1"/>
  <c r="K19" i="15" s="1"/>
  <c r="F18" i="15"/>
  <c r="G18" i="15" s="1"/>
  <c r="I18" i="15" s="1"/>
  <c r="K18" i="15" s="1"/>
  <c r="F17" i="15"/>
  <c r="G17" i="15" s="1"/>
  <c r="I17" i="15" s="1"/>
  <c r="K17" i="15" s="1"/>
  <c r="G16" i="15"/>
  <c r="I16" i="15" s="1"/>
  <c r="K16" i="15" s="1"/>
  <c r="F16" i="15"/>
  <c r="F15" i="15"/>
  <c r="G15" i="15" s="1"/>
  <c r="I15" i="15" s="1"/>
  <c r="K15" i="15" s="1"/>
  <c r="F14" i="15"/>
  <c r="G14" i="15" s="1"/>
  <c r="I14" i="15" s="1"/>
  <c r="K14" i="15" s="1"/>
  <c r="F13" i="15"/>
  <c r="G13" i="15" s="1"/>
  <c r="I13" i="15" s="1"/>
  <c r="K13" i="15" s="1"/>
  <c r="F12" i="15"/>
  <c r="G12" i="15" s="1"/>
  <c r="I12" i="15" s="1"/>
  <c r="K12" i="15" s="1"/>
  <c r="F11" i="15"/>
  <c r="G11" i="15" s="1"/>
  <c r="I11" i="15" s="1"/>
  <c r="K11" i="15" s="1"/>
  <c r="F10" i="15"/>
  <c r="G10" i="15" s="1"/>
  <c r="I10" i="15" s="1"/>
  <c r="K10" i="15" s="1"/>
  <c r="K65" i="16" l="1"/>
  <c r="G29" i="19"/>
  <c r="G29" i="3" s="1"/>
  <c r="G44" i="19"/>
  <c r="J44" i="19" s="1"/>
  <c r="G31" i="19"/>
  <c r="G31" i="3" s="1"/>
  <c r="K25" i="16"/>
  <c r="K29" i="16"/>
  <c r="K36" i="16"/>
  <c r="K39" i="16"/>
  <c r="K54" i="16"/>
  <c r="K68" i="16"/>
  <c r="C9" i="20"/>
  <c r="E9" i="20" s="1"/>
  <c r="F47" i="19"/>
  <c r="K9" i="16"/>
  <c r="K24" i="16"/>
  <c r="K35" i="16"/>
  <c r="K48" i="16"/>
  <c r="K53" i="16"/>
  <c r="K60" i="16"/>
  <c r="K67" i="16"/>
  <c r="G34" i="17"/>
  <c r="H129" i="19" s="1"/>
  <c r="K41" i="15"/>
  <c r="F87" i="3" s="1"/>
  <c r="K45" i="15"/>
  <c r="K49" i="15"/>
  <c r="F96" i="3" s="1"/>
  <c r="K11" i="16"/>
  <c r="K26" i="16"/>
  <c r="K51" i="16"/>
  <c r="K55" i="16"/>
  <c r="G35" i="17"/>
  <c r="H137" i="19" s="1"/>
  <c r="F137" i="3" s="1"/>
  <c r="G20" i="18"/>
  <c r="K46" i="16"/>
  <c r="K58" i="16"/>
  <c r="K61" i="16"/>
  <c r="G129" i="19" s="1"/>
  <c r="K27" i="16"/>
  <c r="G62" i="19" s="1"/>
  <c r="K34" i="16"/>
  <c r="K40" i="16"/>
  <c r="K47" i="16"/>
  <c r="K56" i="16"/>
  <c r="K59" i="16"/>
  <c r="K66" i="16"/>
  <c r="K52" i="15"/>
  <c r="J86" i="19"/>
  <c r="K47" i="15"/>
  <c r="K51" i="15"/>
  <c r="K55" i="15"/>
  <c r="K20" i="16"/>
  <c r="G37" i="19" s="1"/>
  <c r="K32" i="16"/>
  <c r="G73" i="19" s="1"/>
  <c r="K41" i="16"/>
  <c r="G91" i="19" s="1"/>
  <c r="K45" i="16"/>
  <c r="K57" i="16"/>
  <c r="G116" i="19" s="1"/>
  <c r="F36" i="17"/>
  <c r="J89" i="19"/>
  <c r="J31" i="19"/>
  <c r="K38" i="15"/>
  <c r="K22" i="16"/>
  <c r="G42" i="19" s="1"/>
  <c r="K37" i="16"/>
  <c r="K43" i="16"/>
  <c r="K62" i="16"/>
  <c r="G132" i="19" s="1"/>
  <c r="J69" i="16"/>
  <c r="J69" i="15"/>
  <c r="K42" i="15"/>
  <c r="K50" i="15"/>
  <c r="K66" i="15"/>
  <c r="K12" i="16"/>
  <c r="G24" i="19" s="1"/>
  <c r="G32" i="19"/>
  <c r="G36" i="19" s="1"/>
  <c r="K38" i="16"/>
  <c r="G87" i="19" s="1"/>
  <c r="K44" i="16"/>
  <c r="K63" i="16"/>
  <c r="G133" i="19" s="1"/>
  <c r="F20" i="18"/>
  <c r="H18" i="18"/>
  <c r="I129" i="19" s="1"/>
  <c r="I147" i="19" s="1"/>
  <c r="H19" i="18"/>
  <c r="K30" i="16"/>
  <c r="G68" i="19" s="1"/>
  <c r="F69" i="16"/>
  <c r="K21" i="16"/>
  <c r="G39" i="19" s="1"/>
  <c r="K10" i="16"/>
  <c r="G16" i="19" s="1"/>
  <c r="K28" i="16"/>
  <c r="K31" i="16"/>
  <c r="G71" i="19" s="1"/>
  <c r="K33" i="16"/>
  <c r="G74" i="19" s="1"/>
  <c r="K42" i="16"/>
  <c r="K52" i="16"/>
  <c r="G105" i="19" s="1"/>
  <c r="K64" i="16"/>
  <c r="G136" i="19" s="1"/>
  <c r="K46" i="15"/>
  <c r="K53" i="15"/>
  <c r="F69" i="15"/>
  <c r="K54" i="15"/>
  <c r="F36" i="19"/>
  <c r="H36" i="19"/>
  <c r="J35" i="19"/>
  <c r="I127" i="19"/>
  <c r="F28" i="19"/>
  <c r="H127" i="19"/>
  <c r="H47" i="19"/>
  <c r="I69" i="16"/>
  <c r="G69" i="16"/>
  <c r="E36" i="17"/>
  <c r="J29" i="19" l="1"/>
  <c r="G96" i="19"/>
  <c r="J96" i="19" s="1"/>
  <c r="G54" i="19"/>
  <c r="J54" i="19" s="1"/>
  <c r="G92" i="19"/>
  <c r="G92" i="3" s="1"/>
  <c r="G115" i="19"/>
  <c r="G115" i="3" s="1"/>
  <c r="G8" i="19"/>
  <c r="J8" i="19" s="1"/>
  <c r="G113" i="19"/>
  <c r="J113" i="19" s="1"/>
  <c r="G141" i="19"/>
  <c r="J141" i="19" s="1"/>
  <c r="G104" i="19"/>
  <c r="J104" i="19" s="1"/>
  <c r="G97" i="19"/>
  <c r="G97" i="3" s="1"/>
  <c r="G22" i="19"/>
  <c r="G102" i="19"/>
  <c r="J102" i="19" s="1"/>
  <c r="G108" i="19"/>
  <c r="J108" i="19" s="1"/>
  <c r="G44" i="3"/>
  <c r="G124" i="19"/>
  <c r="G140" i="19"/>
  <c r="J140" i="19" s="1"/>
  <c r="G118" i="19"/>
  <c r="J118" i="19" s="1"/>
  <c r="G79" i="19"/>
  <c r="J79" i="19" s="1"/>
  <c r="G88" i="19"/>
  <c r="G88" i="3" s="1"/>
  <c r="G77" i="3"/>
  <c r="G77" i="19"/>
  <c r="J77" i="19" s="1"/>
  <c r="G94" i="19"/>
  <c r="J94" i="19" s="1"/>
  <c r="G58" i="19"/>
  <c r="J58" i="19" s="1"/>
  <c r="G106" i="19"/>
  <c r="J106" i="19" s="1"/>
  <c r="G145" i="19"/>
  <c r="J145" i="19" s="1"/>
  <c r="G85" i="19"/>
  <c r="J85" i="19" s="1"/>
  <c r="G119" i="19"/>
  <c r="J119" i="19" s="1"/>
  <c r="G100" i="19"/>
  <c r="G100" i="3" s="1"/>
  <c r="G53" i="19"/>
  <c r="G53" i="3" s="1"/>
  <c r="G84" i="19"/>
  <c r="J137" i="19"/>
  <c r="G36" i="17"/>
  <c r="B17" i="20" s="1"/>
  <c r="H20" i="18"/>
  <c r="B11" i="20" s="1"/>
  <c r="D11" i="20" s="1"/>
  <c r="H147" i="19"/>
  <c r="H149" i="19" s="1"/>
  <c r="I149" i="19"/>
  <c r="G129" i="3"/>
  <c r="J32" i="19"/>
  <c r="G62" i="3"/>
  <c r="J62" i="19"/>
  <c r="G80" i="19"/>
  <c r="J80" i="19" s="1"/>
  <c r="F92" i="3"/>
  <c r="J92" i="19"/>
  <c r="G39" i="3"/>
  <c r="J39" i="19"/>
  <c r="G87" i="3"/>
  <c r="J87" i="19"/>
  <c r="F129" i="3"/>
  <c r="F147" i="19"/>
  <c r="F97" i="3"/>
  <c r="J97" i="19"/>
  <c r="G91" i="3"/>
  <c r="J91" i="19"/>
  <c r="F88" i="3"/>
  <c r="G73" i="3"/>
  <c r="J73" i="19"/>
  <c r="G136" i="3"/>
  <c r="J136" i="19"/>
  <c r="G132" i="3"/>
  <c r="J132" i="19"/>
  <c r="G37" i="3"/>
  <c r="J37" i="19"/>
  <c r="G41" i="19"/>
  <c r="C17" i="20"/>
  <c r="D17" i="20"/>
  <c r="G74" i="3"/>
  <c r="J74" i="19"/>
  <c r="F102" i="3"/>
  <c r="G105" i="3"/>
  <c r="J105" i="19"/>
  <c r="J129" i="19"/>
  <c r="G133" i="3"/>
  <c r="J133" i="19"/>
  <c r="G42" i="3"/>
  <c r="G46" i="19"/>
  <c r="J46" i="19" s="1"/>
  <c r="J42" i="19"/>
  <c r="F94" i="3"/>
  <c r="G68" i="3"/>
  <c r="J68" i="19"/>
  <c r="G71" i="3"/>
  <c r="J71" i="19"/>
  <c r="F100" i="3"/>
  <c r="J100" i="19"/>
  <c r="K69" i="16"/>
  <c r="B10" i="20" s="1"/>
  <c r="D10" i="20" s="1"/>
  <c r="G24" i="3"/>
  <c r="J24" i="19"/>
  <c r="F84" i="3"/>
  <c r="F103" i="19"/>
  <c r="G116" i="3"/>
  <c r="J116" i="19"/>
  <c r="J36" i="19"/>
  <c r="G69" i="15"/>
  <c r="E16" i="13"/>
  <c r="E15" i="13"/>
  <c r="C17" i="13"/>
  <c r="D17" i="13"/>
  <c r="B17" i="13"/>
  <c r="D10" i="13"/>
  <c r="D16" i="13"/>
  <c r="D15" i="13"/>
  <c r="C16" i="13"/>
  <c r="C15" i="13"/>
  <c r="G8" i="3" l="1"/>
  <c r="G102" i="3"/>
  <c r="G145" i="3"/>
  <c r="G147" i="19"/>
  <c r="J88" i="19"/>
  <c r="G103" i="19"/>
  <c r="G141" i="3"/>
  <c r="G140" i="3"/>
  <c r="G147" i="3" s="1"/>
  <c r="J84" i="19"/>
  <c r="G96" i="3"/>
  <c r="G58" i="3"/>
  <c r="G80" i="3" s="1"/>
  <c r="G79" i="3"/>
  <c r="G108" i="3"/>
  <c r="G104" i="3"/>
  <c r="G119" i="3"/>
  <c r="J115" i="19"/>
  <c r="G120" i="19"/>
  <c r="J120" i="19" s="1"/>
  <c r="G84" i="3"/>
  <c r="G85" i="3"/>
  <c r="G94" i="3"/>
  <c r="G118" i="3"/>
  <c r="G120" i="3" s="1"/>
  <c r="J53" i="19"/>
  <c r="G57" i="19"/>
  <c r="J57" i="19" s="1"/>
  <c r="G22" i="3"/>
  <c r="G27" i="3" s="1"/>
  <c r="G27" i="19"/>
  <c r="J27" i="19" s="1"/>
  <c r="G114" i="19"/>
  <c r="J114" i="19" s="1"/>
  <c r="J124" i="19"/>
  <c r="G126" i="19"/>
  <c r="J126" i="19" s="1"/>
  <c r="J22" i="19"/>
  <c r="G113" i="3"/>
  <c r="G54" i="3"/>
  <c r="G57" i="3" s="1"/>
  <c r="G106" i="3"/>
  <c r="G124" i="3"/>
  <c r="G126" i="3" s="1"/>
  <c r="C11" i="20"/>
  <c r="E11" i="20"/>
  <c r="E17" i="20"/>
  <c r="J103" i="19"/>
  <c r="G47" i="19"/>
  <c r="J47" i="19" s="1"/>
  <c r="J41" i="19"/>
  <c r="J147" i="19"/>
  <c r="F127" i="19"/>
  <c r="C10" i="20"/>
  <c r="E10" i="20" s="1"/>
  <c r="G16" i="3"/>
  <c r="J16" i="19"/>
  <c r="G21" i="19"/>
  <c r="K69" i="15"/>
  <c r="B16" i="20" s="1"/>
  <c r="I69" i="15"/>
  <c r="I138" i="3"/>
  <c r="I137" i="3"/>
  <c r="J138" i="3"/>
  <c r="L189" i="1" s="1"/>
  <c r="H147" i="3"/>
  <c r="F147" i="3"/>
  <c r="J122" i="3"/>
  <c r="J123" i="3"/>
  <c r="J125" i="3"/>
  <c r="J128" i="3"/>
  <c r="J129" i="3"/>
  <c r="L180" i="1" s="1"/>
  <c r="J130" i="3"/>
  <c r="L181" i="1" s="1"/>
  <c r="J131" i="3"/>
  <c r="L182" i="1" s="1"/>
  <c r="J132" i="3"/>
  <c r="L183" i="1" s="1"/>
  <c r="J133" i="3"/>
  <c r="L184" i="1" s="1"/>
  <c r="J134" i="3"/>
  <c r="L185" i="1" s="1"/>
  <c r="J135" i="3"/>
  <c r="L186" i="1" s="1"/>
  <c r="J136" i="3"/>
  <c r="L187" i="1" s="1"/>
  <c r="J137" i="3"/>
  <c r="L188" i="1" s="1"/>
  <c r="J139" i="3"/>
  <c r="L190" i="1" s="1"/>
  <c r="J141" i="3"/>
  <c r="L192" i="1" s="1"/>
  <c r="J142" i="3"/>
  <c r="L193" i="1" s="1"/>
  <c r="J143" i="3"/>
  <c r="L194" i="1" s="1"/>
  <c r="J144" i="3"/>
  <c r="L195" i="1" s="1"/>
  <c r="J145" i="3"/>
  <c r="L196" i="1" s="1"/>
  <c r="H126" i="3"/>
  <c r="I126" i="3"/>
  <c r="F126" i="3"/>
  <c r="H120" i="3"/>
  <c r="I120" i="3"/>
  <c r="F120" i="3"/>
  <c r="H114" i="3"/>
  <c r="I114" i="3"/>
  <c r="F114" i="3"/>
  <c r="H103" i="3"/>
  <c r="I103" i="3"/>
  <c r="F103" i="3"/>
  <c r="G83" i="3"/>
  <c r="H83" i="3"/>
  <c r="I83" i="3"/>
  <c r="F83" i="3"/>
  <c r="H80" i="3"/>
  <c r="I80" i="3"/>
  <c r="F80" i="3"/>
  <c r="H57" i="3"/>
  <c r="I57" i="3"/>
  <c r="F57" i="3"/>
  <c r="G46" i="3"/>
  <c r="H46" i="3"/>
  <c r="I46" i="3"/>
  <c r="F46" i="3"/>
  <c r="G41" i="3"/>
  <c r="H41" i="3"/>
  <c r="I41" i="3"/>
  <c r="I47" i="3" s="1"/>
  <c r="F41" i="3"/>
  <c r="G35" i="3"/>
  <c r="H35" i="3"/>
  <c r="I35" i="3"/>
  <c r="F35" i="3"/>
  <c r="G32" i="3"/>
  <c r="H32" i="3"/>
  <c r="I32" i="3"/>
  <c r="I36" i="3" s="1"/>
  <c r="F32" i="3"/>
  <c r="H21" i="3"/>
  <c r="H28" i="3" s="1"/>
  <c r="I21" i="3"/>
  <c r="I28" i="3" s="1"/>
  <c r="F21" i="3"/>
  <c r="J140" i="3" l="1"/>
  <c r="L191" i="1" s="1"/>
  <c r="G21" i="3"/>
  <c r="G114" i="3"/>
  <c r="G103" i="3"/>
  <c r="J124" i="3"/>
  <c r="G28" i="3"/>
  <c r="E12" i="20"/>
  <c r="L329" i="1" s="1"/>
  <c r="G28" i="19"/>
  <c r="J21" i="19"/>
  <c r="C16" i="20"/>
  <c r="D16" i="20"/>
  <c r="F149" i="19"/>
  <c r="H47" i="3"/>
  <c r="G47" i="3"/>
  <c r="F36" i="3"/>
  <c r="J126" i="3"/>
  <c r="F47" i="3"/>
  <c r="H36" i="3"/>
  <c r="G36" i="3"/>
  <c r="F28" i="3"/>
  <c r="I147" i="3"/>
  <c r="E16" i="20" l="1"/>
  <c r="G127" i="19"/>
  <c r="J28" i="19"/>
  <c r="F127" i="3"/>
  <c r="F149" i="3" s="1"/>
  <c r="H13" i="5" s="1"/>
  <c r="J147" i="3"/>
  <c r="E18" i="20" l="1"/>
  <c r="L309" i="1" s="1"/>
  <c r="G149" i="19"/>
  <c r="J127" i="19"/>
  <c r="J149" i="19" s="1"/>
  <c r="E20" i="20" l="1"/>
  <c r="L156" i="1"/>
  <c r="L157" i="1"/>
  <c r="L158" i="1"/>
  <c r="L159" i="1"/>
  <c r="J103" i="3"/>
  <c r="L137" i="1" s="1"/>
  <c r="E9" i="3"/>
  <c r="E10" i="3"/>
  <c r="E11" i="3"/>
  <c r="E12" i="3"/>
  <c r="E13" i="3"/>
  <c r="E14" i="3"/>
  <c r="E15" i="3"/>
  <c r="E16" i="3"/>
  <c r="E17" i="3"/>
  <c r="E18" i="3"/>
  <c r="E19" i="3"/>
  <c r="E20" i="3"/>
  <c r="E22" i="3"/>
  <c r="E23" i="3"/>
  <c r="E24" i="3"/>
  <c r="E25" i="3"/>
  <c r="E26" i="3"/>
  <c r="E29" i="3"/>
  <c r="E30" i="3"/>
  <c r="E31" i="3"/>
  <c r="E33" i="3"/>
  <c r="E34" i="3"/>
  <c r="E37" i="3"/>
  <c r="E38" i="3"/>
  <c r="E39" i="3"/>
  <c r="E40" i="3"/>
  <c r="E42" i="3"/>
  <c r="E43" i="3"/>
  <c r="E44" i="3"/>
  <c r="E45" i="3"/>
  <c r="E48" i="3"/>
  <c r="E49" i="3"/>
  <c r="E50" i="3"/>
  <c r="E51" i="3"/>
  <c r="E52" i="3"/>
  <c r="E53" i="3"/>
  <c r="E54" i="3"/>
  <c r="E55" i="3"/>
  <c r="E56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1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4" i="3"/>
  <c r="E105" i="3"/>
  <c r="E106" i="3"/>
  <c r="E107" i="3"/>
  <c r="E108" i="3"/>
  <c r="E109" i="3"/>
  <c r="E112" i="3"/>
  <c r="E113" i="3"/>
  <c r="E115" i="3"/>
  <c r="E116" i="3"/>
  <c r="E117" i="3"/>
  <c r="E118" i="3"/>
  <c r="E119" i="3"/>
  <c r="E121" i="3"/>
  <c r="E122" i="3"/>
  <c r="E123" i="3"/>
  <c r="E124" i="3"/>
  <c r="E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6" i="3"/>
  <c r="B127" i="3"/>
  <c r="B8" i="3"/>
  <c r="G348" i="1"/>
  <c r="H348" i="1"/>
  <c r="I348" i="1"/>
  <c r="K348" i="1"/>
  <c r="M348" i="1"/>
  <c r="F348" i="1"/>
  <c r="K66" i="1" l="1"/>
  <c r="K70" i="1" s="1"/>
  <c r="K80" i="1"/>
  <c r="M80" i="1"/>
  <c r="M81" i="1" s="1"/>
  <c r="M70" i="1"/>
  <c r="K75" i="1"/>
  <c r="F66" i="1"/>
  <c r="H66" i="1"/>
  <c r="K81" i="1" l="1"/>
  <c r="O43" i="5" l="1"/>
  <c r="O44" i="5"/>
  <c r="O45" i="5"/>
  <c r="P45" i="5" s="1"/>
  <c r="O46" i="5"/>
  <c r="O47" i="5"/>
  <c r="P47" i="5" s="1"/>
  <c r="O48" i="5"/>
  <c r="P48" i="5" s="1"/>
  <c r="O49" i="5"/>
  <c r="P49" i="5" s="1"/>
  <c r="O50" i="5"/>
  <c r="P50" i="5" s="1"/>
  <c r="O51" i="5"/>
  <c r="P51" i="5" s="1"/>
  <c r="O52" i="5"/>
  <c r="P52" i="5" s="1"/>
  <c r="O53" i="5"/>
  <c r="P53" i="5" s="1"/>
  <c r="J47" i="5"/>
  <c r="J48" i="5"/>
  <c r="J49" i="5"/>
  <c r="J50" i="5"/>
  <c r="J51" i="5"/>
  <c r="J52" i="5"/>
  <c r="J53" i="5"/>
  <c r="G68" i="5"/>
  <c r="G61" i="5"/>
  <c r="G45" i="5"/>
  <c r="I44" i="5"/>
  <c r="J44" i="5" s="1"/>
  <c r="G44" i="5"/>
  <c r="G60" i="5"/>
  <c r="G59" i="5"/>
  <c r="G51" i="5"/>
  <c r="I51" i="5" s="1"/>
  <c r="G50" i="5"/>
  <c r="I50" i="5" s="1"/>
  <c r="G53" i="5"/>
  <c r="I53" i="5" s="1"/>
  <c r="G52" i="5"/>
  <c r="I52" i="5" s="1"/>
  <c r="G49" i="5"/>
  <c r="G48" i="5"/>
  <c r="I48" i="5" s="1"/>
  <c r="G58" i="5"/>
  <c r="I47" i="5"/>
  <c r="I49" i="5"/>
  <c r="G46" i="5"/>
  <c r="G65" i="5"/>
  <c r="G64" i="5"/>
  <c r="G57" i="5"/>
  <c r="G55" i="5"/>
  <c r="G56" i="5"/>
  <c r="G54" i="5"/>
  <c r="G43" i="5"/>
  <c r="G42" i="5"/>
  <c r="G27" i="5"/>
  <c r="G26" i="5"/>
  <c r="G24" i="5"/>
  <c r="G16" i="5"/>
  <c r="G15" i="5"/>
  <c r="P44" i="5" l="1"/>
  <c r="F22" i="1"/>
  <c r="H22" i="1" l="1"/>
  <c r="K359" i="1"/>
  <c r="M359" i="1"/>
  <c r="H23" i="1" l="1"/>
  <c r="F23" i="1"/>
  <c r="J355" i="1" l="1"/>
  <c r="G359" i="1"/>
  <c r="I359" i="1"/>
  <c r="J350" i="1"/>
  <c r="J335" i="1"/>
  <c r="N335" i="1" s="1"/>
  <c r="F317" i="1"/>
  <c r="J189" i="1"/>
  <c r="N189" i="1" s="1"/>
  <c r="K161" i="1"/>
  <c r="M161" i="1"/>
  <c r="J110" i="1"/>
  <c r="J100" i="1"/>
  <c r="G91" i="1"/>
  <c r="H91" i="1"/>
  <c r="I91" i="1"/>
  <c r="F91" i="1"/>
  <c r="J82" i="1"/>
  <c r="G80" i="1"/>
  <c r="H80" i="1"/>
  <c r="I80" i="1"/>
  <c r="F80" i="1"/>
  <c r="J77" i="1"/>
  <c r="J78" i="1"/>
  <c r="J79" i="1"/>
  <c r="J76" i="1"/>
  <c r="G75" i="1"/>
  <c r="H75" i="1"/>
  <c r="I75" i="1"/>
  <c r="I81" i="1" s="1"/>
  <c r="F75" i="1"/>
  <c r="G69" i="1"/>
  <c r="H69" i="1"/>
  <c r="I69" i="1"/>
  <c r="F69" i="1"/>
  <c r="I66" i="1"/>
  <c r="J72" i="1"/>
  <c r="J67" i="1"/>
  <c r="J64" i="1"/>
  <c r="J57" i="1"/>
  <c r="J53" i="1"/>
  <c r="H227" i="1"/>
  <c r="F81" i="1" l="1"/>
  <c r="H70" i="1"/>
  <c r="G70" i="1"/>
  <c r="F70" i="1"/>
  <c r="J80" i="1"/>
  <c r="I70" i="1"/>
  <c r="I161" i="1" s="1"/>
  <c r="G81" i="1"/>
  <c r="H81" i="1"/>
  <c r="G161" i="1" l="1"/>
  <c r="M271" i="1"/>
  <c r="M281" i="1" s="1"/>
  <c r="L271" i="1"/>
  <c r="K271" i="1"/>
  <c r="K281" i="1" s="1"/>
  <c r="I271" i="1"/>
  <c r="I281" i="1" s="1"/>
  <c r="H271" i="1"/>
  <c r="F271" i="1"/>
  <c r="J270" i="1"/>
  <c r="N270" i="1" s="1"/>
  <c r="J269" i="1"/>
  <c r="N269" i="1" s="1"/>
  <c r="J268" i="1"/>
  <c r="N268" i="1" s="1"/>
  <c r="J267" i="1"/>
  <c r="N267" i="1" s="1"/>
  <c r="H323" i="1"/>
  <c r="N271" i="1" l="1"/>
  <c r="J271" i="1"/>
  <c r="J99" i="1" l="1"/>
  <c r="J98" i="1"/>
  <c r="J48" i="1"/>
  <c r="C369" i="1"/>
  <c r="C368" i="1"/>
  <c r="C290" i="1"/>
  <c r="C289" i="1"/>
  <c r="C257" i="1"/>
  <c r="C256" i="1"/>
  <c r="C208" i="1"/>
  <c r="C207" i="1"/>
  <c r="C168" i="1"/>
  <c r="C167" i="1"/>
  <c r="C31" i="1"/>
  <c r="C30" i="1"/>
  <c r="J22" i="1" l="1"/>
  <c r="N22" i="1" s="1"/>
  <c r="I127" i="3" l="1"/>
  <c r="I149" i="3" s="1"/>
  <c r="J55" i="3" l="1"/>
  <c r="L89" i="1" s="1"/>
  <c r="J54" i="3"/>
  <c r="L88" i="1" s="1"/>
  <c r="J14" i="3"/>
  <c r="L48" i="1" s="1"/>
  <c r="H127" i="3" l="1"/>
  <c r="H149" i="3" s="1"/>
  <c r="G127" i="3"/>
  <c r="J34" i="3"/>
  <c r="L68" i="1" s="1"/>
  <c r="J44" i="3"/>
  <c r="L78" i="1" s="1"/>
  <c r="N78" i="1" s="1"/>
  <c r="J28" i="3" l="1"/>
  <c r="L62" i="1" s="1"/>
  <c r="G149" i="3"/>
  <c r="J127" i="3"/>
  <c r="J149" i="3" s="1"/>
  <c r="J72" i="3"/>
  <c r="L106" i="1" s="1"/>
  <c r="J64" i="3"/>
  <c r="L98" i="1" s="1"/>
  <c r="J38" i="3"/>
  <c r="L72" i="1" s="1"/>
  <c r="N72" i="1" s="1"/>
  <c r="J96" i="3"/>
  <c r="L130" i="1" s="1"/>
  <c r="J17" i="3"/>
  <c r="L51" i="1" s="1"/>
  <c r="J61" i="3"/>
  <c r="L95" i="1" s="1"/>
  <c r="J63" i="3"/>
  <c r="L97" i="1" s="1"/>
  <c r="J15" i="3"/>
  <c r="L49" i="1" s="1"/>
  <c r="J10" i="3"/>
  <c r="L44" i="1" s="1"/>
  <c r="J80" i="3"/>
  <c r="L114" i="1" s="1"/>
  <c r="J48" i="3"/>
  <c r="L82" i="1" s="1"/>
  <c r="N82" i="1" s="1"/>
  <c r="J36" i="3"/>
  <c r="L70" i="1" s="1"/>
  <c r="J40" i="3"/>
  <c r="L74" i="1" s="1"/>
  <c r="J32" i="3"/>
  <c r="L66" i="1" s="1"/>
  <c r="J50" i="3"/>
  <c r="L84" i="1" s="1"/>
  <c r="J88" i="3"/>
  <c r="L122" i="1" s="1"/>
  <c r="J68" i="3"/>
  <c r="L102" i="1" s="1"/>
  <c r="J42" i="3"/>
  <c r="L76" i="1" s="1"/>
  <c r="N76" i="1" s="1"/>
  <c r="J30" i="3"/>
  <c r="L64" i="1" s="1"/>
  <c r="N64" i="1" s="1"/>
  <c r="J51" i="3"/>
  <c r="L85" i="1" s="1"/>
  <c r="J115" i="3"/>
  <c r="L149" i="1" s="1"/>
  <c r="J111" i="3"/>
  <c r="L145" i="1" s="1"/>
  <c r="J107" i="3"/>
  <c r="L141" i="1" s="1"/>
  <c r="J58" i="3"/>
  <c r="L92" i="1" s="1"/>
  <c r="J52" i="3"/>
  <c r="L86" i="1" s="1"/>
  <c r="J119" i="3"/>
  <c r="L153" i="1" s="1"/>
  <c r="J114" i="3"/>
  <c r="L148" i="1" s="1"/>
  <c r="J110" i="3"/>
  <c r="L144" i="1" s="1"/>
  <c r="J106" i="3"/>
  <c r="L140" i="1" s="1"/>
  <c r="J102" i="3"/>
  <c r="L136" i="1" s="1"/>
  <c r="J98" i="3"/>
  <c r="L132" i="1" s="1"/>
  <c r="J94" i="3"/>
  <c r="L128" i="1" s="1"/>
  <c r="J90" i="3"/>
  <c r="L124" i="1" s="1"/>
  <c r="J86" i="3"/>
  <c r="L120" i="1" s="1"/>
  <c r="J82" i="3"/>
  <c r="L116" i="1" s="1"/>
  <c r="J78" i="3"/>
  <c r="L112" i="1" s="1"/>
  <c r="J74" i="3"/>
  <c r="L108" i="1" s="1"/>
  <c r="J70" i="3"/>
  <c r="L104" i="1" s="1"/>
  <c r="J66" i="3"/>
  <c r="L100" i="1" s="1"/>
  <c r="N100" i="1" s="1"/>
  <c r="J46" i="3"/>
  <c r="L80" i="1" s="1"/>
  <c r="J41" i="3"/>
  <c r="L75" i="1" s="1"/>
  <c r="J37" i="3"/>
  <c r="L71" i="1" s="1"/>
  <c r="J33" i="3"/>
  <c r="L67" i="1" s="1"/>
  <c r="N67" i="1" s="1"/>
  <c r="J29" i="3"/>
  <c r="L63" i="1" s="1"/>
  <c r="J25" i="3"/>
  <c r="L59" i="1" s="1"/>
  <c r="J21" i="3"/>
  <c r="L55" i="1" s="1"/>
  <c r="J12" i="3"/>
  <c r="L46" i="1" s="1"/>
  <c r="J45" i="3"/>
  <c r="L79" i="1" s="1"/>
  <c r="N79" i="1" s="1"/>
  <c r="J118" i="3"/>
  <c r="L152" i="1" s="1"/>
  <c r="J113" i="3"/>
  <c r="L147" i="1" s="1"/>
  <c r="J109" i="3"/>
  <c r="J105" i="3"/>
  <c r="L139" i="1" s="1"/>
  <c r="J69" i="3"/>
  <c r="L103" i="1" s="1"/>
  <c r="J65" i="3"/>
  <c r="L99" i="1" s="1"/>
  <c r="J24" i="3"/>
  <c r="L58" i="1" s="1"/>
  <c r="J20" i="3"/>
  <c r="L54" i="1" s="1"/>
  <c r="J16" i="3"/>
  <c r="L50" i="1" s="1"/>
  <c r="J11" i="3"/>
  <c r="L45" i="1" s="1"/>
  <c r="J116" i="3"/>
  <c r="L150" i="1" s="1"/>
  <c r="J112" i="3"/>
  <c r="L146" i="1" s="1"/>
  <c r="J108" i="3"/>
  <c r="L142" i="1" s="1"/>
  <c r="J104" i="3"/>
  <c r="L138" i="1" s="1"/>
  <c r="J100" i="3"/>
  <c r="L134" i="1" s="1"/>
  <c r="J92" i="3"/>
  <c r="L126" i="1" s="1"/>
  <c r="J84" i="3"/>
  <c r="L118" i="1" s="1"/>
  <c r="J76" i="3"/>
  <c r="L110" i="1" s="1"/>
  <c r="N110" i="1" s="1"/>
  <c r="J23" i="3"/>
  <c r="L57" i="1" s="1"/>
  <c r="J19" i="3"/>
  <c r="L53" i="1" s="1"/>
  <c r="N53" i="1" s="1"/>
  <c r="J60" i="3"/>
  <c r="L94" i="1" s="1"/>
  <c r="J56" i="3"/>
  <c r="L90" i="1" s="1"/>
  <c r="J49" i="3"/>
  <c r="L83" i="1" s="1"/>
  <c r="J43" i="3"/>
  <c r="L77" i="1" s="1"/>
  <c r="N77" i="1" s="1"/>
  <c r="J39" i="3"/>
  <c r="L73" i="1" s="1"/>
  <c r="J35" i="3"/>
  <c r="L69" i="1" s="1"/>
  <c r="J31" i="3"/>
  <c r="L65" i="1" s="1"/>
  <c r="J99" i="3"/>
  <c r="L133" i="1" s="1"/>
  <c r="J95" i="3"/>
  <c r="L129" i="1" s="1"/>
  <c r="J91" i="3"/>
  <c r="L125" i="1" s="1"/>
  <c r="J87" i="3"/>
  <c r="L121" i="1" s="1"/>
  <c r="J83" i="3"/>
  <c r="L117" i="1" s="1"/>
  <c r="J79" i="3"/>
  <c r="L113" i="1" s="1"/>
  <c r="J75" i="3"/>
  <c r="L109" i="1" s="1"/>
  <c r="J71" i="3"/>
  <c r="L105" i="1" s="1"/>
  <c r="J67" i="3"/>
  <c r="L101" i="1" s="1"/>
  <c r="J59" i="3"/>
  <c r="L93" i="1" s="1"/>
  <c r="J53" i="3"/>
  <c r="L87" i="1" s="1"/>
  <c r="J26" i="3"/>
  <c r="L60" i="1" s="1"/>
  <c r="J22" i="3"/>
  <c r="L56" i="1" s="1"/>
  <c r="J18" i="3"/>
  <c r="L52" i="1" s="1"/>
  <c r="J13" i="3"/>
  <c r="L47" i="1" s="1"/>
  <c r="J62" i="3"/>
  <c r="L96" i="1" s="1"/>
  <c r="J101" i="3"/>
  <c r="L135" i="1" s="1"/>
  <c r="J97" i="3"/>
  <c r="L131" i="1" s="1"/>
  <c r="J93" i="3"/>
  <c r="L127" i="1" s="1"/>
  <c r="J89" i="3"/>
  <c r="L123" i="1" s="1"/>
  <c r="J85" i="3"/>
  <c r="L119" i="1" s="1"/>
  <c r="J81" i="3"/>
  <c r="L115" i="1" s="1"/>
  <c r="J77" i="3"/>
  <c r="L111" i="1" s="1"/>
  <c r="J73" i="3"/>
  <c r="L107" i="1" s="1"/>
  <c r="J57" i="3"/>
  <c r="L91" i="1" s="1"/>
  <c r="J47" i="3"/>
  <c r="L81" i="1" s="1"/>
  <c r="J121" i="3"/>
  <c r="J120" i="3"/>
  <c r="L155" i="1" l="1"/>
  <c r="L160" i="1" s="1"/>
  <c r="N80" i="1"/>
  <c r="L154" i="1"/>
  <c r="N98" i="1"/>
  <c r="N99" i="1"/>
  <c r="N48" i="1"/>
  <c r="J9" i="3" l="1"/>
  <c r="L43" i="1" s="1"/>
  <c r="O59" i="5"/>
  <c r="O58" i="5"/>
  <c r="J117" i="3" l="1"/>
  <c r="J8" i="3"/>
  <c r="L42" i="1" s="1"/>
  <c r="J27" i="3"/>
  <c r="L61" i="1" s="1"/>
  <c r="I38" i="5"/>
  <c r="I37" i="5"/>
  <c r="I34" i="5"/>
  <c r="I33" i="5"/>
  <c r="I65" i="5"/>
  <c r="I63" i="5"/>
  <c r="I62" i="5"/>
  <c r="I59" i="5"/>
  <c r="I57" i="5"/>
  <c r="I45" i="5"/>
  <c r="O27" i="5"/>
  <c r="O26" i="5"/>
  <c r="O25" i="5"/>
  <c r="O56" i="5"/>
  <c r="O55" i="5"/>
  <c r="O54" i="5"/>
  <c r="L151" i="1" l="1"/>
  <c r="H353" i="1"/>
  <c r="L323" i="1"/>
  <c r="J227" i="1"/>
  <c r="P87" i="5" s="1"/>
  <c r="H148" i="1" l="1"/>
  <c r="F323" i="1"/>
  <c r="L337" i="1"/>
  <c r="H337" i="1"/>
  <c r="F337" i="1"/>
  <c r="J322" i="1"/>
  <c r="N322" i="1" s="1"/>
  <c r="J321" i="1"/>
  <c r="J323" i="1" l="1"/>
  <c r="N321" i="1"/>
  <c r="N323" i="1" s="1"/>
  <c r="H160" i="1"/>
  <c r="F160" i="1"/>
  <c r="H154" i="1"/>
  <c r="F154" i="1"/>
  <c r="F148" i="1"/>
  <c r="H137" i="1"/>
  <c r="F137" i="1"/>
  <c r="H117" i="1"/>
  <c r="F117" i="1"/>
  <c r="H114" i="1"/>
  <c r="F114" i="1"/>
  <c r="H61" i="1"/>
  <c r="F61" i="1"/>
  <c r="H55" i="1"/>
  <c r="F55" i="1"/>
  <c r="F62" i="1" l="1"/>
  <c r="F161" i="1" s="1"/>
  <c r="H62" i="1"/>
  <c r="H161" i="1" s="1"/>
  <c r="J103" i="1"/>
  <c r="N103" i="1" s="1"/>
  <c r="C371" i="1" l="1"/>
  <c r="C292" i="1"/>
  <c r="C259" i="1"/>
  <c r="C210" i="1"/>
  <c r="C170" i="1"/>
  <c r="C33" i="1"/>
  <c r="N86" i="1" l="1"/>
  <c r="H43" i="5" l="1"/>
  <c r="I43" i="5" s="1"/>
  <c r="O24" i="5" l="1"/>
  <c r="J23" i="1" l="1"/>
  <c r="O68" i="5" l="1"/>
  <c r="G66" i="5"/>
  <c r="F66" i="5"/>
  <c r="O65" i="5"/>
  <c r="J65" i="5"/>
  <c r="O64" i="5"/>
  <c r="O63" i="5"/>
  <c r="J63" i="5"/>
  <c r="O62" i="5"/>
  <c r="J62" i="5"/>
  <c r="O61" i="5"/>
  <c r="J59" i="5"/>
  <c r="O60" i="5"/>
  <c r="O57" i="5"/>
  <c r="J57" i="5"/>
  <c r="J45" i="5"/>
  <c r="J43" i="5"/>
  <c r="P43" i="5" s="1"/>
  <c r="G30" i="5"/>
  <c r="G74" i="5" s="1"/>
  <c r="F30" i="5"/>
  <c r="F74" i="5" s="1"/>
  <c r="O13" i="5"/>
  <c r="I13" i="5"/>
  <c r="J13" i="5" s="1"/>
  <c r="O12" i="5"/>
  <c r="I12" i="5"/>
  <c r="O22" i="5"/>
  <c r="I22" i="5"/>
  <c r="J22" i="5" s="1"/>
  <c r="O21" i="5"/>
  <c r="I21" i="5"/>
  <c r="J21" i="5" s="1"/>
  <c r="O20" i="5"/>
  <c r="I20" i="5"/>
  <c r="J20" i="5" s="1"/>
  <c r="J12" i="5" l="1"/>
  <c r="P12" i="5" s="1"/>
  <c r="P62" i="5"/>
  <c r="I68" i="5"/>
  <c r="J68" i="5" s="1"/>
  <c r="P68" i="5" s="1"/>
  <c r="P21" i="5"/>
  <c r="P57" i="5"/>
  <c r="P59" i="5"/>
  <c r="P20" i="5"/>
  <c r="P22" i="5"/>
  <c r="P13" i="5"/>
  <c r="P65" i="5"/>
  <c r="P63" i="5"/>
  <c r="L278" i="1"/>
  <c r="L281" i="1" s="1"/>
  <c r="H278" i="1"/>
  <c r="H281" i="1" s="1"/>
  <c r="H20" i="1" s="1"/>
  <c r="F278" i="1"/>
  <c r="F281" i="1" s="1"/>
  <c r="F20" i="1" s="1"/>
  <c r="J273" i="1"/>
  <c r="J276" i="1"/>
  <c r="N276" i="1" s="1"/>
  <c r="N273" i="1" l="1"/>
  <c r="I70" i="5"/>
  <c r="J70" i="5" s="1"/>
  <c r="P70" i="5" s="1"/>
  <c r="J145" i="1" l="1"/>
  <c r="N145" i="1" s="1"/>
  <c r="J143" i="1" l="1"/>
  <c r="J277" i="1" l="1"/>
  <c r="J278" i="1" l="1"/>
  <c r="J281" i="1" s="1"/>
  <c r="N277" i="1"/>
  <c r="N278" i="1" s="1"/>
  <c r="N281" i="1" s="1"/>
  <c r="J17" i="1"/>
  <c r="J233" i="1" l="1"/>
  <c r="N233" i="1" s="1"/>
  <c r="J19" i="1"/>
  <c r="N19" i="1" s="1"/>
  <c r="J18" i="1"/>
  <c r="N18" i="1" s="1"/>
  <c r="J194" i="1" l="1"/>
  <c r="N194" i="1" s="1"/>
  <c r="J193" i="1"/>
  <c r="N193" i="1" s="1"/>
  <c r="J186" i="1"/>
  <c r="J185" i="1"/>
  <c r="N185" i="1" s="1"/>
  <c r="J151" i="1"/>
  <c r="J146" i="1"/>
  <c r="N146" i="1" s="1"/>
  <c r="J141" i="1"/>
  <c r="J116" i="1"/>
  <c r="J115" i="1"/>
  <c r="J109" i="1"/>
  <c r="J97" i="1"/>
  <c r="J96" i="1"/>
  <c r="J95" i="1"/>
  <c r="J94" i="1"/>
  <c r="J93" i="1"/>
  <c r="J63" i="1"/>
  <c r="J54" i="1"/>
  <c r="J45" i="1"/>
  <c r="N45" i="1" s="1"/>
  <c r="J44" i="1"/>
  <c r="N44" i="1" s="1"/>
  <c r="J90" i="1"/>
  <c r="J89" i="1"/>
  <c r="J85" i="1"/>
  <c r="J84" i="1"/>
  <c r="N63" i="1" l="1"/>
  <c r="J117" i="1"/>
  <c r="J68" i="1"/>
  <c r="J69" i="1" s="1"/>
  <c r="J65" i="1"/>
  <c r="J66" i="1" l="1"/>
  <c r="J70" i="1" s="1"/>
  <c r="J336" i="1"/>
  <c r="N336" i="1" s="1"/>
  <c r="J334" i="1"/>
  <c r="N334" i="1" s="1"/>
  <c r="J333" i="1"/>
  <c r="N333" i="1" s="1"/>
  <c r="J332" i="1"/>
  <c r="J329" i="1"/>
  <c r="N329" i="1" s="1"/>
  <c r="J328" i="1"/>
  <c r="N332" i="1" l="1"/>
  <c r="N328" i="1"/>
  <c r="I72" i="5"/>
  <c r="N17" i="1"/>
  <c r="J346" i="1"/>
  <c r="N346" i="1" s="1"/>
  <c r="J142" i="1"/>
  <c r="N142" i="1" s="1"/>
  <c r="N54" i="1"/>
  <c r="J38" i="5"/>
  <c r="J37" i="5"/>
  <c r="J34" i="5"/>
  <c r="I18" i="5"/>
  <c r="J18" i="5" s="1"/>
  <c r="I17" i="5"/>
  <c r="J17" i="5" s="1"/>
  <c r="I16" i="5"/>
  <c r="J16" i="5" s="1"/>
  <c r="I15" i="5"/>
  <c r="O72" i="5"/>
  <c r="O42" i="5"/>
  <c r="O38" i="5"/>
  <c r="O37" i="5"/>
  <c r="O34" i="5"/>
  <c r="O33" i="5"/>
  <c r="O28" i="5"/>
  <c r="O18" i="5"/>
  <c r="O17" i="5"/>
  <c r="O16" i="5"/>
  <c r="O15" i="5"/>
  <c r="J317" i="1"/>
  <c r="N317" i="1" s="1"/>
  <c r="J352" i="1"/>
  <c r="N352" i="1" s="1"/>
  <c r="J345" i="1"/>
  <c r="N345" i="1" s="1"/>
  <c r="J342" i="1"/>
  <c r="N342" i="1" s="1"/>
  <c r="J340" i="1"/>
  <c r="H318" i="1"/>
  <c r="L312" i="1"/>
  <c r="H42" i="5" s="1"/>
  <c r="I42" i="5" s="1"/>
  <c r="H312" i="1"/>
  <c r="F318" i="1"/>
  <c r="J74" i="1"/>
  <c r="J73" i="1"/>
  <c r="J71" i="1"/>
  <c r="J60" i="1"/>
  <c r="J59" i="1"/>
  <c r="J58" i="1"/>
  <c r="J56" i="1"/>
  <c r="J52" i="1"/>
  <c r="N52" i="1" s="1"/>
  <c r="J51" i="1"/>
  <c r="J50" i="1"/>
  <c r="J49" i="1"/>
  <c r="N49" i="1" s="1"/>
  <c r="J47" i="1"/>
  <c r="J43" i="1"/>
  <c r="N43" i="1" s="1"/>
  <c r="J42" i="1"/>
  <c r="J240" i="1"/>
  <c r="N240" i="1" s="1"/>
  <c r="J239" i="1"/>
  <c r="N239" i="1" s="1"/>
  <c r="J238" i="1"/>
  <c r="N238" i="1" s="1"/>
  <c r="J228" i="1"/>
  <c r="N228" i="1" s="1"/>
  <c r="J230" i="1"/>
  <c r="N230" i="1" s="1"/>
  <c r="J229" i="1"/>
  <c r="N229" i="1" s="1"/>
  <c r="F306" i="1"/>
  <c r="J237" i="1"/>
  <c r="N237" i="1" s="1"/>
  <c r="H306" i="1"/>
  <c r="J305" i="1"/>
  <c r="N305" i="1" s="1"/>
  <c r="J311" i="1"/>
  <c r="N311" i="1" s="1"/>
  <c r="J310" i="1"/>
  <c r="N310" i="1" s="1"/>
  <c r="J309" i="1"/>
  <c r="F312" i="1"/>
  <c r="N186" i="1"/>
  <c r="J159" i="1"/>
  <c r="J158" i="1"/>
  <c r="J157" i="1"/>
  <c r="J156" i="1"/>
  <c r="J155" i="1"/>
  <c r="J153" i="1"/>
  <c r="J149" i="1"/>
  <c r="J108" i="1"/>
  <c r="H359" i="1" l="1"/>
  <c r="H21" i="1" s="1"/>
  <c r="J15" i="5"/>
  <c r="J75" i="1"/>
  <c r="J81" i="1" s="1"/>
  <c r="J160" i="1"/>
  <c r="J353" i="1"/>
  <c r="J55" i="1"/>
  <c r="N74" i="1"/>
  <c r="J61" i="1"/>
  <c r="N50" i="1"/>
  <c r="N56" i="1"/>
  <c r="N60" i="1"/>
  <c r="N57" i="1"/>
  <c r="N42" i="1"/>
  <c r="N51" i="1"/>
  <c r="N58" i="1"/>
  <c r="N71" i="1"/>
  <c r="N46" i="1"/>
  <c r="N47" i="1"/>
  <c r="N59" i="1"/>
  <c r="N73" i="1"/>
  <c r="N108" i="1"/>
  <c r="N109" i="1"/>
  <c r="P38" i="5"/>
  <c r="P37" i="5"/>
  <c r="J343" i="1"/>
  <c r="J348" i="1" s="1"/>
  <c r="N157" i="1"/>
  <c r="P34" i="5"/>
  <c r="P18" i="5"/>
  <c r="P17" i="5"/>
  <c r="P16" i="5"/>
  <c r="P15" i="5"/>
  <c r="J312" i="1"/>
  <c r="N158" i="1"/>
  <c r="N309" i="1"/>
  <c r="N312" i="1" s="1"/>
  <c r="N149" i="1"/>
  <c r="N155" i="1"/>
  <c r="N153" i="1"/>
  <c r="N94" i="1"/>
  <c r="N90" i="1"/>
  <c r="N93" i="1"/>
  <c r="J331" i="1"/>
  <c r="N331" i="1" s="1"/>
  <c r="J330" i="1"/>
  <c r="J315" i="1"/>
  <c r="J303" i="1"/>
  <c r="J241" i="1"/>
  <c r="N241" i="1" s="1"/>
  <c r="J236" i="1"/>
  <c r="N236" i="1" s="1"/>
  <c r="J235" i="1"/>
  <c r="N235" i="1" s="1"/>
  <c r="J234" i="1"/>
  <c r="N234" i="1" s="1"/>
  <c r="J232" i="1"/>
  <c r="N232" i="1" s="1"/>
  <c r="J231" i="1"/>
  <c r="J226" i="1"/>
  <c r="N226" i="1" s="1"/>
  <c r="J225" i="1"/>
  <c r="N225" i="1" s="1"/>
  <c r="H223" i="1"/>
  <c r="H243" i="1" s="1"/>
  <c r="F223" i="1"/>
  <c r="F243" i="1" s="1"/>
  <c r="J221" i="1"/>
  <c r="N221" i="1" s="1"/>
  <c r="J220" i="1"/>
  <c r="N220" i="1" s="1"/>
  <c r="H198" i="1"/>
  <c r="F198" i="1"/>
  <c r="F200" i="1" s="1"/>
  <c r="J196" i="1"/>
  <c r="J195" i="1"/>
  <c r="J192" i="1"/>
  <c r="N192" i="1" s="1"/>
  <c r="J191" i="1"/>
  <c r="N191" i="1" s="1"/>
  <c r="J190" i="1"/>
  <c r="N190" i="1" s="1"/>
  <c r="J188" i="1"/>
  <c r="J187" i="1"/>
  <c r="J184" i="1"/>
  <c r="J183" i="1"/>
  <c r="J182" i="1"/>
  <c r="J181" i="1"/>
  <c r="J180" i="1"/>
  <c r="J152" i="1"/>
  <c r="J150" i="1"/>
  <c r="J147" i="1"/>
  <c r="J140" i="1"/>
  <c r="J139" i="1"/>
  <c r="J138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3" i="1"/>
  <c r="J112" i="1"/>
  <c r="J111" i="1"/>
  <c r="J107" i="1"/>
  <c r="J106" i="1"/>
  <c r="J105" i="1"/>
  <c r="J104" i="1"/>
  <c r="J102" i="1"/>
  <c r="J101" i="1"/>
  <c r="J92" i="1"/>
  <c r="J88" i="1"/>
  <c r="J87" i="1"/>
  <c r="J83" i="1"/>
  <c r="J24" i="1"/>
  <c r="L220" i="1" l="1"/>
  <c r="L223" i="1" s="1"/>
  <c r="N304" i="1"/>
  <c r="N75" i="1"/>
  <c r="N81" i="1" s="1"/>
  <c r="J91" i="1"/>
  <c r="F249" i="1"/>
  <c r="J154" i="1"/>
  <c r="J337" i="1"/>
  <c r="J114" i="1"/>
  <c r="J148" i="1"/>
  <c r="J137" i="1"/>
  <c r="N24" i="1"/>
  <c r="J62" i="1"/>
  <c r="N115" i="1"/>
  <c r="N61" i="1"/>
  <c r="N55" i="1"/>
  <c r="N89" i="1"/>
  <c r="N141" i="1"/>
  <c r="N147" i="1"/>
  <c r="N102" i="1"/>
  <c r="N113" i="1"/>
  <c r="N116" i="1"/>
  <c r="N104" i="1"/>
  <c r="N95" i="1"/>
  <c r="N85" i="1"/>
  <c r="N68" i="1"/>
  <c r="N84" i="1"/>
  <c r="N195" i="1"/>
  <c r="N135" i="1"/>
  <c r="N106" i="1"/>
  <c r="N97" i="1"/>
  <c r="N105" i="1"/>
  <c r="N96" i="1"/>
  <c r="N159" i="1"/>
  <c r="J318" i="1"/>
  <c r="N330" i="1"/>
  <c r="N337" i="1" s="1"/>
  <c r="J306" i="1"/>
  <c r="N151" i="1"/>
  <c r="N139" i="1"/>
  <c r="N131" i="1"/>
  <c r="H200" i="1"/>
  <c r="J223" i="1"/>
  <c r="N125" i="1"/>
  <c r="N126" i="1"/>
  <c r="N127" i="1"/>
  <c r="N128" i="1"/>
  <c r="N129" i="1"/>
  <c r="N87" i="1"/>
  <c r="N88" i="1"/>
  <c r="N107" i="1"/>
  <c r="N118" i="1"/>
  <c r="N119" i="1"/>
  <c r="N120" i="1"/>
  <c r="N121" i="1"/>
  <c r="N122" i="1"/>
  <c r="N123" i="1"/>
  <c r="N132" i="1"/>
  <c r="N133" i="1"/>
  <c r="N134" i="1"/>
  <c r="N136" i="1"/>
  <c r="N138" i="1"/>
  <c r="N140" i="1"/>
  <c r="N152" i="1"/>
  <c r="N180" i="1"/>
  <c r="J198" i="1"/>
  <c r="N182" i="1"/>
  <c r="N183" i="1"/>
  <c r="N184" i="1"/>
  <c r="N187" i="1"/>
  <c r="N188" i="1"/>
  <c r="N196" i="1"/>
  <c r="N112" i="1"/>
  <c r="N130" i="1"/>
  <c r="N124" i="1"/>
  <c r="N111" i="1"/>
  <c r="N101" i="1"/>
  <c r="N223" i="1" l="1"/>
  <c r="F25" i="1"/>
  <c r="J161" i="1"/>
  <c r="J243" i="1"/>
  <c r="N156" i="1"/>
  <c r="N160" i="1" s="1"/>
  <c r="N137" i="1"/>
  <c r="N117" i="1"/>
  <c r="N92" i="1"/>
  <c r="N114" i="1" s="1"/>
  <c r="N83" i="1"/>
  <c r="N91" i="1" s="1"/>
  <c r="N65" i="1"/>
  <c r="N62" i="1"/>
  <c r="N181" i="1"/>
  <c r="N198" i="1" s="1"/>
  <c r="N306" i="1" l="1"/>
  <c r="H64" i="5"/>
  <c r="I64" i="5" s="1"/>
  <c r="J64" i="5" s="1"/>
  <c r="P64" i="5" s="1"/>
  <c r="L306" i="1"/>
  <c r="N66" i="1"/>
  <c r="N69" i="1" s="1"/>
  <c r="N70" i="1" s="1"/>
  <c r="J249" i="1"/>
  <c r="N150" i="1"/>
  <c r="N154" i="1" s="1"/>
  <c r="L198" i="1"/>
  <c r="J25" i="1" l="1"/>
  <c r="H249" i="1"/>
  <c r="I28" i="5"/>
  <c r="J28" i="5" l="1"/>
  <c r="P28" i="5" l="1"/>
  <c r="J42" i="5"/>
  <c r="J72" i="5"/>
  <c r="P72" i="5" s="1"/>
  <c r="P42" i="5" l="1"/>
  <c r="F16" i="1"/>
  <c r="J16" i="1" l="1"/>
  <c r="J20" i="1" l="1"/>
  <c r="N231" i="1" l="1"/>
  <c r="L20" i="1"/>
  <c r="N20" i="1" s="1"/>
  <c r="H25" i="1" l="1"/>
  <c r="H26" i="1" s="1"/>
  <c r="J200" i="1" l="1"/>
  <c r="J33" i="5" l="1"/>
  <c r="P33" i="5" s="1"/>
  <c r="I24" i="5" l="1"/>
  <c r="J24" i="5" l="1"/>
  <c r="P24" i="5"/>
  <c r="I25" i="5"/>
  <c r="J25" i="5" s="1"/>
  <c r="P25" i="5" s="1"/>
  <c r="I26" i="5"/>
  <c r="J26" i="5" s="1"/>
  <c r="P26" i="5" l="1"/>
  <c r="I54" i="5"/>
  <c r="J54" i="5" s="1"/>
  <c r="P54" i="5" l="1"/>
  <c r="I55" i="5"/>
  <c r="J55" i="5" s="1"/>
  <c r="P55" i="5" s="1"/>
  <c r="I56" i="5"/>
  <c r="J56" i="5" s="1"/>
  <c r="P56" i="5" l="1"/>
  <c r="L161" i="1" l="1"/>
  <c r="L200" i="1" s="1"/>
  <c r="H27" i="5" l="1"/>
  <c r="L16" i="1"/>
  <c r="N16" i="1" s="1"/>
  <c r="N200" i="1"/>
  <c r="I27" i="5" l="1"/>
  <c r="H30" i="5"/>
  <c r="F353" i="1"/>
  <c r="F359" i="1" s="1"/>
  <c r="F21" i="1" s="1"/>
  <c r="J27" i="5" l="1"/>
  <c r="I30" i="5"/>
  <c r="F26" i="1"/>
  <c r="J21" i="1"/>
  <c r="P27" i="5" l="1"/>
  <c r="P30" i="5" s="1"/>
  <c r="J30" i="5"/>
  <c r="J26" i="1"/>
  <c r="J347" i="1" s="1"/>
  <c r="F347" i="1"/>
  <c r="F344" i="1"/>
  <c r="F341" i="1"/>
  <c r="J351" i="1" l="1"/>
  <c r="N351" i="1" s="1"/>
  <c r="J344" i="1"/>
  <c r="L344" i="1" s="1"/>
  <c r="J341" i="1"/>
  <c r="L341" i="1" s="1"/>
  <c r="J359" i="1"/>
  <c r="L347" i="1"/>
  <c r="N347" i="1"/>
  <c r="N344" i="1" l="1"/>
  <c r="N148" i="1"/>
  <c r="N161" i="1" s="1"/>
  <c r="L380" i="1" l="1"/>
  <c r="N348" i="1"/>
  <c r="N340" i="1"/>
  <c r="N315" i="1"/>
  <c r="N318" i="1"/>
  <c r="N359" i="1"/>
  <c r="N21" i="1"/>
  <c r="N26" i="1"/>
  <c r="I74" i="5"/>
  <c r="I66" i="5"/>
  <c r="L383" i="1"/>
  <c r="N383" i="1"/>
  <c r="J74" i="5"/>
  <c r="J66" i="5"/>
  <c r="P61" i="5"/>
  <c r="J61" i="5"/>
  <c r="I61" i="5"/>
  <c r="H61" i="5"/>
  <c r="P58" i="5"/>
  <c r="J58" i="5"/>
  <c r="I58" i="5"/>
  <c r="H58" i="5"/>
  <c r="P60" i="5"/>
  <c r="J60" i="5"/>
  <c r="I60" i="5"/>
  <c r="H60" i="5"/>
  <c r="L25" i="1"/>
  <c r="N25" i="1"/>
  <c r="H74" i="5"/>
  <c r="H66" i="5"/>
  <c r="N353" i="1"/>
  <c r="N350" i="1"/>
  <c r="L397" i="1"/>
  <c r="L343" i="1"/>
  <c r="N343" i="1"/>
  <c r="L414" i="1"/>
  <c r="L243" i="1"/>
  <c r="L350" i="1"/>
  <c r="L353" i="1"/>
  <c r="L340" i="1"/>
  <c r="L348" i="1"/>
  <c r="L401" i="1"/>
  <c r="N380" i="1"/>
  <c r="N397" i="1"/>
  <c r="N401" i="1"/>
  <c r="N414" i="1"/>
  <c r="N23" i="1"/>
  <c r="L23" i="1"/>
  <c r="L318" i="1"/>
  <c r="L359" i="1"/>
  <c r="L21" i="1"/>
  <c r="L26" i="1"/>
  <c r="L315" i="1"/>
  <c r="H46" i="5"/>
  <c r="I46" i="5"/>
  <c r="J46" i="5"/>
  <c r="P46" i="5"/>
  <c r="P66" i="5"/>
  <c r="P74" i="5"/>
  <c r="P77" i="5"/>
  <c r="P86" i="5"/>
  <c r="P88" i="5"/>
  <c r="L227" i="1"/>
  <c r="N227" i="1"/>
  <c r="N243" i="1"/>
  <c r="N249" i="1"/>
  <c r="L249" i="1"/>
</calcChain>
</file>

<file path=xl/sharedStrings.xml><?xml version="1.0" encoding="utf-8"?>
<sst xmlns="http://schemas.openxmlformats.org/spreadsheetml/2006/main" count="1018" uniqueCount="566">
  <si>
    <t xml:space="preserve">SOAH DOCKET NO. </t>
  </si>
  <si>
    <t>Staff Schedule I</t>
  </si>
  <si>
    <t>PUC DOCKET NO.</t>
  </si>
  <si>
    <t>COMPANY NAME</t>
  </si>
  <si>
    <t>TEST YEAR END</t>
  </si>
  <si>
    <t>Company</t>
  </si>
  <si>
    <t>Staff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</si>
  <si>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</si>
  <si>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</si>
  <si>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</si>
  <si>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</si>
  <si>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</si>
  <si>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</si>
  <si>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</si>
  <si>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</si>
  <si>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</si>
  <si>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</si>
  <si>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</si>
  <si>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</si>
  <si>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</si>
  <si>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</si>
  <si>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REVENUE REQUIREMENT</t>
  </si>
  <si>
    <t>Operations &amp; Maintenance</t>
  </si>
  <si>
    <t>Taxes Other Than Income Taxes</t>
  </si>
  <si>
    <t>Federal Income Taxes</t>
  </si>
  <si>
    <t>Return on Invested Capital</t>
  </si>
  <si>
    <t>Staff Schedule II</t>
  </si>
  <si>
    <t>O&amp;M Expense</t>
  </si>
  <si>
    <t>Commission</t>
  </si>
  <si>
    <t>OPERATIONS AND MAINTENANCE EXPENSE</t>
  </si>
  <si>
    <t>Acct. No</t>
  </si>
  <si>
    <t xml:space="preserve">     Operations &amp; Maintenance:</t>
  </si>
  <si>
    <t>System Control &amp; Load Dispatch</t>
  </si>
  <si>
    <t>Transmission Ops Supr &amp; Engr</t>
  </si>
  <si>
    <t>Trans OH Line Expense</t>
  </si>
  <si>
    <t>Misc. Transmission Expenses</t>
  </si>
  <si>
    <t>Rents</t>
  </si>
  <si>
    <t>Maint. Supv. And Eng.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</si>
  <si>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</si>
  <si>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</si>
  <si>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</si>
  <si>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</si>
  <si>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</si>
  <si>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</si>
  <si>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</si>
  <si>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</si>
  <si>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</si>
  <si>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</si>
  <si>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</si>
  <si>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</si>
  <si>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</si>
  <si>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</si>
  <si>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</si>
  <si>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</si>
  <si>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</si>
  <si>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</si>
  <si>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</si>
  <si>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</si>
  <si>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Supervision - Customer Accts</t>
  </si>
  <si>
    <t>Meter Reading Exp</t>
  </si>
  <si>
    <t>Uncollectible Accounts</t>
  </si>
  <si>
    <t>Effective Rate</t>
  </si>
  <si>
    <t>Miscellaneous</t>
  </si>
  <si>
    <t>Customer Assistance</t>
  </si>
  <si>
    <t>Information &amp; Instr Advertising</t>
  </si>
  <si>
    <t>Demonstrating &amp; Selling Exp</t>
  </si>
  <si>
    <t xml:space="preserve">     Administrative &amp; General:</t>
  </si>
  <si>
    <t>Admin &amp; General Salaries</t>
  </si>
  <si>
    <t>Office Supplies &amp; Exp</t>
  </si>
  <si>
    <t>Admin Expenses Transferred</t>
  </si>
  <si>
    <t>Outside Services</t>
  </si>
  <si>
    <t>Property Insurance</t>
  </si>
  <si>
    <t>Injuries &amp; Damages</t>
  </si>
  <si>
    <t>Employee Pensions &amp; Benefits</t>
  </si>
  <si>
    <t>Regulatory Commission Exp</t>
  </si>
  <si>
    <t xml:space="preserve">Miscellaneous </t>
  </si>
  <si>
    <t>Maint. Of General Plant</t>
  </si>
  <si>
    <t>Staff Schedule III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</si>
  <si>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</si>
  <si>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</si>
  <si>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</si>
  <si>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</si>
  <si>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</si>
  <si>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</si>
  <si>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Working Cash Allowance</t>
  </si>
  <si>
    <t xml:space="preserve">   Materials and Supplies</t>
  </si>
  <si>
    <t xml:space="preserve">   Prepayments</t>
  </si>
  <si>
    <t xml:space="preserve">   Customer Deposits</t>
  </si>
  <si>
    <t>TOTAL INVESTED CAPITAL (RATE BASE)</t>
  </si>
  <si>
    <t>RATE OF RETURN</t>
  </si>
  <si>
    <t>RETURN ON INVESTED CAPITAL</t>
  </si>
  <si>
    <t>Staff Schedule IIIA</t>
  </si>
  <si>
    <t xml:space="preserve"> </t>
  </si>
  <si>
    <t>Total Depreciation &amp; Amt</t>
  </si>
  <si>
    <t>Staff Schedule IV</t>
  </si>
  <si>
    <t>Taxes Other Than FIT</t>
  </si>
  <si>
    <t>TAXES OTHER THAN FIT</t>
  </si>
  <si>
    <t>Texas</t>
  </si>
  <si>
    <t xml:space="preserve">     Payroll Taxes</t>
  </si>
  <si>
    <t xml:space="preserve">     Franchise Taxes</t>
  </si>
  <si>
    <t xml:space="preserve">    Other Taxes</t>
  </si>
  <si>
    <t xml:space="preserve">    TOTAL TAXES OTHER THAN </t>
  </si>
  <si>
    <t xml:space="preserve">            </t>
  </si>
  <si>
    <t>INCOME TAXES</t>
  </si>
  <si>
    <t>Staff Schedule  V</t>
  </si>
  <si>
    <t>FEDERAL INCOME TAXES - METHOD 1</t>
  </si>
  <si>
    <t>Return</t>
  </si>
  <si>
    <t>Less:</t>
  </si>
  <si>
    <t xml:space="preserve">    Interest Included in Return</t>
  </si>
  <si>
    <t xml:space="preserve">    Amortization of DFIT (Excess)</t>
  </si>
  <si>
    <t>Plus:</t>
  </si>
  <si>
    <t>TAXABLE COMPONENT OF RETURN</t>
  </si>
  <si>
    <t>TOTAL FIT BEFORE ADJUSTMENTS</t>
  </si>
  <si>
    <t>Adjustments:</t>
  </si>
  <si>
    <t>TOTAL FEDERAL INCOME TAXES</t>
  </si>
  <si>
    <t>PUBLIC UTILITY COMMISSION OF TEXAS</t>
  </si>
  <si>
    <t>Working Cash Basis</t>
  </si>
  <si>
    <t>Adjustment to Basis</t>
  </si>
  <si>
    <t>Adjusted WC Basis</t>
  </si>
  <si>
    <t>Working Cash</t>
  </si>
  <si>
    <t>O&amp;M</t>
  </si>
  <si>
    <t>Other O&amp;M</t>
  </si>
  <si>
    <t>Total O&amp;M</t>
  </si>
  <si>
    <t>Taxes Other Than Income</t>
  </si>
  <si>
    <t>Staff Adjustment</t>
  </si>
  <si>
    <t>Public Utility Commission of Texas</t>
  </si>
  <si>
    <t>To Test Year</t>
  </si>
  <si>
    <t>FICA</t>
  </si>
  <si>
    <t>Subtotal</t>
  </si>
  <si>
    <t>Depreciation Expense</t>
  </si>
  <si>
    <t>Supervision</t>
  </si>
  <si>
    <t>Misc. Cust. Service and Information</t>
  </si>
  <si>
    <t>Sales Supervision</t>
  </si>
  <si>
    <t>Advertising Expense</t>
  </si>
  <si>
    <t>Misc. Sales Expense</t>
  </si>
  <si>
    <t>FUTA</t>
  </si>
  <si>
    <t>Total Payroll</t>
  </si>
  <si>
    <t>Total Property</t>
  </si>
  <si>
    <t>Total Other</t>
  </si>
  <si>
    <t xml:space="preserve">TOTAL </t>
  </si>
  <si>
    <t xml:space="preserve">   Construction Work in Progress </t>
  </si>
  <si>
    <t xml:space="preserve">   Fuel Inventories</t>
  </si>
  <si>
    <t>Prod. Operation and Supr</t>
  </si>
  <si>
    <t>Steam Expenses</t>
  </si>
  <si>
    <t>Electric Expenses</t>
  </si>
  <si>
    <t>Misc Steam Power Expenses</t>
  </si>
  <si>
    <t xml:space="preserve">Rents </t>
  </si>
  <si>
    <t>Maintenance Supv and Eng</t>
  </si>
  <si>
    <t>Maintenance of structures</t>
  </si>
  <si>
    <t>Maintenance of boiler plant</t>
  </si>
  <si>
    <t>Maintenance of electric plant</t>
  </si>
  <si>
    <t>Maintenance of misc steam plant</t>
  </si>
  <si>
    <t>Operation Supv and Eng</t>
  </si>
  <si>
    <t>Misc. Other Power Gen Exp</t>
  </si>
  <si>
    <t>General Advertising Exp</t>
  </si>
  <si>
    <t xml:space="preserve">     Ad Valorem Taxes-Texas</t>
  </si>
  <si>
    <t xml:space="preserve">     Ad Valorem Taxes-Other States</t>
  </si>
  <si>
    <t xml:space="preserve">SUTA </t>
  </si>
  <si>
    <t>Other States</t>
  </si>
  <si>
    <t>Non Revenue Related</t>
  </si>
  <si>
    <t>Revenue Related</t>
  </si>
  <si>
    <t xml:space="preserve">    State Gross Receipts - Texas</t>
  </si>
  <si>
    <t xml:space="preserve">    State Gross Receipts - Other</t>
  </si>
  <si>
    <t xml:space="preserve">    Local Gross Receipts - Texas</t>
  </si>
  <si>
    <t xml:space="preserve">    Local Gross Receipts - Other</t>
  </si>
  <si>
    <t xml:space="preserve">    PUC Assessment - Texas</t>
  </si>
  <si>
    <t xml:space="preserve">    PUC Assessment - Other</t>
  </si>
  <si>
    <t xml:space="preserve">    State Gross Margins - Texas</t>
  </si>
  <si>
    <t>Average Daily Amount</t>
  </si>
  <si>
    <t>(365 Days)</t>
  </si>
  <si>
    <t>to Lag Days</t>
  </si>
  <si>
    <t>Lag Days</t>
  </si>
  <si>
    <t>Fuel</t>
  </si>
  <si>
    <t>Coal</t>
  </si>
  <si>
    <t>Oil</t>
  </si>
  <si>
    <t>Gas</t>
  </si>
  <si>
    <t>SOUTHWESTERN ELECTRIC POWER COMPANY</t>
  </si>
  <si>
    <t>Revenue</t>
  </si>
  <si>
    <t>Expense</t>
  </si>
  <si>
    <t>Lead Days</t>
  </si>
  <si>
    <t>to Lead Days</t>
  </si>
  <si>
    <t>Deferred</t>
  </si>
  <si>
    <t>Current</t>
  </si>
  <si>
    <t>State Income Taxes</t>
  </si>
  <si>
    <t>Interest on Customer Deposits</t>
  </si>
  <si>
    <t>Customer Deposit Interest</t>
  </si>
  <si>
    <t xml:space="preserve">    PUC Assessment Effective Rate</t>
  </si>
  <si>
    <t xml:space="preserve">    Effective Rate</t>
  </si>
  <si>
    <t>Factoring Factor</t>
  </si>
  <si>
    <t>Entergy Texas, Inc</t>
  </si>
  <si>
    <t>Entergy Texas, Inc.</t>
  </si>
  <si>
    <t>ESI Ad Valorem</t>
  </si>
  <si>
    <t>ESI Payroll Taxes</t>
  </si>
  <si>
    <t>ESI Franchise Taxes</t>
  </si>
  <si>
    <t>ESI Other</t>
  </si>
  <si>
    <t>Entergy Arkansas Payroll Taxes</t>
  </si>
  <si>
    <t>Fuel-Oil</t>
  </si>
  <si>
    <t>Fuel-Natural Gas</t>
  </si>
  <si>
    <t>Fuel-Coal</t>
  </si>
  <si>
    <t>NOX Emmissions Allowance Expense</t>
  </si>
  <si>
    <t>NOX Seasonal Allowance Expense</t>
  </si>
  <si>
    <t>Hydraulic Operating Supv and Eng</t>
  </si>
  <si>
    <t>Misc Hydro Power Generation</t>
  </si>
  <si>
    <t>Co-Generation</t>
  </si>
  <si>
    <t>Rsrc Plan PurPow-Affilated</t>
  </si>
  <si>
    <t>Deferred Electric Fuel Cost</t>
  </si>
  <si>
    <t>Load Dispatching-Trans Serv &amp; Sch</t>
  </si>
  <si>
    <t>Transmission Service Studies</t>
  </si>
  <si>
    <t>Maint Trans Computer &amp; Telecom</t>
  </si>
  <si>
    <t xml:space="preserve">Customer Records </t>
  </si>
  <si>
    <t>Customer Collection</t>
  </si>
  <si>
    <t>Uncollectible Accounts Elect-Write Off</t>
  </si>
  <si>
    <t>Customer Assistance over/under</t>
  </si>
  <si>
    <t>Provision for Property Insurance</t>
  </si>
  <si>
    <t>Environmental Reserve Accrual</t>
  </si>
  <si>
    <t>Active Development Expenses</t>
  </si>
  <si>
    <t>Directors' Fees and Expenses</t>
  </si>
  <si>
    <t>Sch A</t>
  </si>
  <si>
    <t>G-15</t>
  </si>
  <si>
    <t>Regulatory Debits and Credits</t>
  </si>
  <si>
    <t xml:space="preserve">   Property Insurance Reserve</t>
  </si>
  <si>
    <t xml:space="preserve">   Injuries and Damages Reserve</t>
  </si>
  <si>
    <t xml:space="preserve">   Coal Car Maintenance Reserve</t>
  </si>
  <si>
    <t xml:space="preserve">   Unfunded Pension</t>
  </si>
  <si>
    <t xml:space="preserve">   Allowances</t>
  </si>
  <si>
    <t xml:space="preserve">   Environmental Reserves</t>
  </si>
  <si>
    <t xml:space="preserve">   Regulatory Assets and Liabilities</t>
  </si>
  <si>
    <t xml:space="preserve">   Accumulated DFIT </t>
  </si>
  <si>
    <t>B-1</t>
  </si>
  <si>
    <t>Sch A-3</t>
  </si>
  <si>
    <t>Transmission</t>
  </si>
  <si>
    <t>Distribution</t>
  </si>
  <si>
    <t>Uncollectible Accounts-revenue adj</t>
  </si>
  <si>
    <t>Sch K-1</t>
  </si>
  <si>
    <t xml:space="preserve">    Amortization of ITC</t>
  </si>
  <si>
    <t xml:space="preserve">   EOI/ESI Taxes</t>
  </si>
  <si>
    <t xml:space="preserve">  Amortization of Excess DFIT - Depreciation</t>
  </si>
  <si>
    <t xml:space="preserve">  EOI/ESI Taxes</t>
  </si>
  <si>
    <t xml:space="preserve">   Deferred State Income Tax</t>
  </si>
  <si>
    <t xml:space="preserve">   Current State Income Tax</t>
  </si>
  <si>
    <t>ESI Depreciation Expense</t>
  </si>
  <si>
    <t>Recoverable Allowances</t>
  </si>
  <si>
    <t>Payroll</t>
  </si>
  <si>
    <t>Direct Payroll</t>
  </si>
  <si>
    <t>Incentives</t>
  </si>
  <si>
    <t>Employment Taxes</t>
  </si>
  <si>
    <t>Employment Taxes-ESI</t>
  </si>
  <si>
    <t>City Occupation Tax-ESI</t>
  </si>
  <si>
    <t>Franchise Tax-TX State</t>
  </si>
  <si>
    <t>Franchise Tax - Local</t>
  </si>
  <si>
    <t>Street Rental</t>
  </si>
  <si>
    <t>Gross Receipts &amp; Sales Tax</t>
  </si>
  <si>
    <t>Regulatory Commission</t>
  </si>
  <si>
    <t>Sales &amp; Use Tax</t>
  </si>
  <si>
    <t>Sales &amp; Use Tax-ESI</t>
  </si>
  <si>
    <t>Ad Valorem Tax</t>
  </si>
  <si>
    <t>Ad Valorem Tax - ESI</t>
  </si>
  <si>
    <t xml:space="preserve">Total Taxes Other Than Income </t>
  </si>
  <si>
    <t>Interest Expense</t>
  </si>
  <si>
    <t>Schedule E-4</t>
  </si>
  <si>
    <t>Sch G-9</t>
  </si>
  <si>
    <t>(d)=  (e) - (c)</t>
  </si>
  <si>
    <t xml:space="preserve">(e) </t>
  </si>
  <si>
    <t>ETI Request</t>
  </si>
  <si>
    <t>Staff CWC</t>
  </si>
  <si>
    <t>Staff Rec CWC</t>
  </si>
  <si>
    <t>TOTAL STEAM OPERATIONS</t>
  </si>
  <si>
    <t>TOTAL STEAM MAINTENANCE</t>
  </si>
  <si>
    <t>TOTAL STEAM POWER GENERATION</t>
  </si>
  <si>
    <t>TOTAL HYDRAULIC MAINTENANCE</t>
  </si>
  <si>
    <t>TOTAL ELECTRIC TRANSMISSION EXPENSE</t>
  </si>
  <si>
    <t>ELECTRIC REGIONAL MARKETING EXP</t>
  </si>
  <si>
    <t>TOTAL ELECTRIC DISTRIBUTION EXPENSE</t>
  </si>
  <si>
    <t>TOTAL CUSTOMER ACCOUNTS EXPENSE</t>
  </si>
  <si>
    <t>TOTAL SALES EXPENSE</t>
  </si>
  <si>
    <t>TOTAL CUSTOMER SERVICE EXPENSE</t>
  </si>
  <si>
    <t>TOTAL ADMINISTRATIVE &amp; GENERAL EXP</t>
  </si>
  <si>
    <t>TOTAL OPERATIONS &amp; MAINTENANCE</t>
  </si>
  <si>
    <t>TOTAL OPERATIONS &amp; MAINTENANCE &amp; AG EXPENSE</t>
  </si>
  <si>
    <t>G-15 4-6</t>
  </si>
  <si>
    <t>G-9</t>
  </si>
  <si>
    <t xml:space="preserve">     Environmental Tax</t>
  </si>
  <si>
    <t>Excise Tax - State</t>
  </si>
  <si>
    <t>Excise Tax - Federal</t>
  </si>
  <si>
    <t>Entergy Louisiana Payroll Taxes</t>
  </si>
  <si>
    <t>Entergy Mississipi Payroll Taxes</t>
  </si>
  <si>
    <t>Other Credit Fees</t>
  </si>
  <si>
    <t>Gains From DISP Of Allowances</t>
  </si>
  <si>
    <t>Depreciation, Amortization &amp; Acc Expense</t>
  </si>
  <si>
    <t xml:space="preserve">   Depreciation Adjustments</t>
  </si>
  <si>
    <t>Schedule G-7.8</t>
  </si>
  <si>
    <t xml:space="preserve">  Other </t>
  </si>
  <si>
    <t xml:space="preserve">  ETI Investment Tax Credit</t>
  </si>
  <si>
    <t>MSS-4 Eligible</t>
  </si>
  <si>
    <t>ISB Eligible</t>
  </si>
  <si>
    <t>Non-ISB Eligible</t>
  </si>
  <si>
    <t>Entergy Services Inc.</t>
  </si>
  <si>
    <t>Excise Tax-State</t>
  </si>
  <si>
    <t>Excise Tax-Federal ESI</t>
  </si>
  <si>
    <t>Excise Tax Federal</t>
  </si>
  <si>
    <t xml:space="preserve">  </t>
  </si>
  <si>
    <t>Summary Cost of Service Adjustments</t>
  </si>
  <si>
    <t>TOTAL</t>
  </si>
  <si>
    <t>Staff Schedule  VIII</t>
  </si>
  <si>
    <t>Requirement</t>
  </si>
  <si>
    <t>Depre Exp</t>
  </si>
  <si>
    <t>FIT</t>
  </si>
  <si>
    <t>Working Funds Use Tax</t>
  </si>
  <si>
    <t>Chemicals - MATS Compliance</t>
  </si>
  <si>
    <t>MISO Schedule 24</t>
  </si>
  <si>
    <t>System Agreement Payments</t>
  </si>
  <si>
    <t>Other Expxenses</t>
  </si>
  <si>
    <t>MISO Misc Purchased Pwr Exp</t>
  </si>
  <si>
    <t>Load Dispatching-transmssion system</t>
  </si>
  <si>
    <t>LBA Schedule 24 Recoverable</t>
  </si>
  <si>
    <t>MISO Sch 10 Admin</t>
  </si>
  <si>
    <t>System Plan &amp; Standards Dev</t>
  </si>
  <si>
    <t>Reliability Planning</t>
  </si>
  <si>
    <t>MISO market admin charge</t>
  </si>
  <si>
    <t>Entergy New Orleans Payroll</t>
  </si>
  <si>
    <t>Production</t>
  </si>
  <si>
    <t>General</t>
  </si>
  <si>
    <t>Subtotal Electric Depreciation</t>
  </si>
  <si>
    <t>Amortization Expense</t>
  </si>
  <si>
    <t>Intangible Assets Amortization</t>
  </si>
  <si>
    <t>Specifically Assigned Gen. Plant Res Deficiency</t>
  </si>
  <si>
    <t>Subtotal Amortization</t>
  </si>
  <si>
    <t>MSS-4 Non-Recoverable</t>
  </si>
  <si>
    <t>ISB Non-Recoverable</t>
  </si>
  <si>
    <t>Eligible Purchase Power:</t>
  </si>
  <si>
    <t>Non-Recoverable Purchased Power:</t>
  </si>
  <si>
    <t>Non-ISB Non-Recoverable</t>
  </si>
  <si>
    <t xml:space="preserve"> CASH WORKING CAPITAL ADJUSTMENT</t>
  </si>
  <si>
    <t>Cash Working Capital</t>
  </si>
  <si>
    <t xml:space="preserve">   Other Timing Differences</t>
  </si>
  <si>
    <t>Sch D-4</t>
  </si>
  <si>
    <t>MCPS Emission Credits</t>
  </si>
  <si>
    <t>Generation Expenses</t>
  </si>
  <si>
    <t>Rents - Other Power Generation</t>
  </si>
  <si>
    <t>TOTAL HYDRAULIC POWER GENERATION</t>
  </si>
  <si>
    <t>TOTAL HYDRAULIC OPERATIONS</t>
  </si>
  <si>
    <t>TOTAL OTHER POWER OPERATIONS</t>
  </si>
  <si>
    <t>Maintenance Supv &amp; Engineering</t>
  </si>
  <si>
    <t>Maintenance-General and Electric Equip.</t>
  </si>
  <si>
    <t>Maintenance Misc Other Pwr Gen Plant</t>
  </si>
  <si>
    <t>TOTAL OTHER POWER MAINTENANCE</t>
  </si>
  <si>
    <t>TOTAL OTHER POWER GENERATION</t>
  </si>
  <si>
    <t>TOTAL OTHER POWER SUPPLY EXP</t>
  </si>
  <si>
    <t>System Purchases from Others</t>
  </si>
  <si>
    <t>MISO Schedule BB</t>
  </si>
  <si>
    <t>Station Expenses</t>
  </si>
  <si>
    <t>561BB</t>
  </si>
  <si>
    <t>MISO Schedule 26 Expense</t>
  </si>
  <si>
    <t>565S26</t>
  </si>
  <si>
    <t>MISO SCH 2 Expense</t>
  </si>
  <si>
    <t>565SC2</t>
  </si>
  <si>
    <t>Maint of Transm Computer Software</t>
  </si>
  <si>
    <t>ASC 715 NSC - Emp Pens &amp; Ben</t>
  </si>
  <si>
    <t>926NS1</t>
  </si>
  <si>
    <t>State and Local use tax</t>
  </si>
  <si>
    <t>TOTI Operations Non-Affiliate</t>
  </si>
  <si>
    <t>Sch A2, Line 122</t>
  </si>
  <si>
    <t>DOCKET NO. 53719</t>
  </si>
  <si>
    <t>TEST YEAR END: 12/31/2021</t>
  </si>
  <si>
    <t>Franchise Tax - AR State</t>
  </si>
  <si>
    <t>Franchise Tax -AR - ESI</t>
  </si>
  <si>
    <t>Preferred Dividends</t>
  </si>
  <si>
    <t>Franchise Tax-MS State</t>
  </si>
  <si>
    <t>Franchise Tax-MS-ESI</t>
  </si>
  <si>
    <t>Franchise Tax-LA-ESI</t>
  </si>
  <si>
    <t>Franchise Tax-LA State</t>
  </si>
  <si>
    <t>Franchise Tax-TX-ESI</t>
  </si>
  <si>
    <t xml:space="preserve">City Occupational Tax </t>
  </si>
  <si>
    <t>Excise Tax-State-ESI</t>
  </si>
  <si>
    <t>Docket No. 53719 Entergy Texas Inc.</t>
  </si>
  <si>
    <t>Test Year End:  12/31/2021</t>
  </si>
  <si>
    <t xml:space="preserve">     Effective rate</t>
  </si>
  <si>
    <t>Sch G-14</t>
  </si>
  <si>
    <t>FBIC</t>
  </si>
  <si>
    <t>Direct</t>
  </si>
  <si>
    <t>Allocated</t>
  </si>
  <si>
    <t>Non-qualified</t>
  </si>
  <si>
    <t>Pension</t>
  </si>
  <si>
    <t>Adjustment</t>
  </si>
  <si>
    <t xml:space="preserve">   Rate Case Expenses</t>
  </si>
  <si>
    <t>Qualified Pension</t>
  </si>
  <si>
    <t>3-yr amortization</t>
  </si>
  <si>
    <t>Direct Short Term Incentive Compensation</t>
  </si>
  <si>
    <r>
      <t>Account</t>
    </r>
    <r>
      <rPr>
        <vertAlign val="superscript"/>
        <sz val="10"/>
        <rFont val="Arial"/>
        <family val="2"/>
      </rPr>
      <t xml:space="preserve"> (1)</t>
    </r>
  </si>
  <si>
    <t>EAIP (Executive Annual Incentive Plan)</t>
  </si>
  <si>
    <t>EXIP (Exempt Incentive Plan)</t>
  </si>
  <si>
    <t>OSIP (Operational Supervisor Incentive Plan)</t>
  </si>
  <si>
    <t>SMIP (System Management Incentive Plan)</t>
  </si>
  <si>
    <t>Totals</t>
  </si>
  <si>
    <t>30% of Total</t>
  </si>
  <si>
    <t>Not Assigned</t>
  </si>
  <si>
    <r>
      <t>Adjustment</t>
    </r>
    <r>
      <rPr>
        <vertAlign val="superscript"/>
        <sz val="10"/>
        <rFont val="Arial"/>
        <family val="2"/>
      </rPr>
      <t xml:space="preserve"> (2)</t>
    </r>
  </si>
  <si>
    <t>Total Adjusted Amount</t>
  </si>
  <si>
    <t>500000</t>
  </si>
  <si>
    <t>501100</t>
  </si>
  <si>
    <t>502000</t>
  </si>
  <si>
    <t>505000</t>
  </si>
  <si>
    <t>506000</t>
  </si>
  <si>
    <t>510000</t>
  </si>
  <si>
    <t>511000</t>
  </si>
  <si>
    <t>512000</t>
  </si>
  <si>
    <t>513000</t>
  </si>
  <si>
    <t>514000</t>
  </si>
  <si>
    <t>535000</t>
  </si>
  <si>
    <t>539000</t>
  </si>
  <si>
    <t>544000</t>
  </si>
  <si>
    <t>546000</t>
  </si>
  <si>
    <t>548000</t>
  </si>
  <si>
    <t>549000</t>
  </si>
  <si>
    <t>551000</t>
  </si>
  <si>
    <t>552000</t>
  </si>
  <si>
    <t>553000</t>
  </si>
  <si>
    <t>554000</t>
  </si>
  <si>
    <t>560000</t>
  </si>
  <si>
    <t>561200</t>
  </si>
  <si>
    <t>562000</t>
  </si>
  <si>
    <t>563000</t>
  </si>
  <si>
    <t>566000</t>
  </si>
  <si>
    <t>568000</t>
  </si>
  <si>
    <t>570000</t>
  </si>
  <si>
    <t>573000</t>
  </si>
  <si>
    <t>580000</t>
  </si>
  <si>
    <t>581000</t>
  </si>
  <si>
    <t>582000</t>
  </si>
  <si>
    <t>583000</t>
  </si>
  <si>
    <t>584000</t>
  </si>
  <si>
    <t>585000</t>
  </si>
  <si>
    <t>586000</t>
  </si>
  <si>
    <t>587000</t>
  </si>
  <si>
    <t>588000</t>
  </si>
  <si>
    <t>590000</t>
  </si>
  <si>
    <t>591000</t>
  </si>
  <si>
    <t>592000</t>
  </si>
  <si>
    <t>593000</t>
  </si>
  <si>
    <t>594000</t>
  </si>
  <si>
    <t>595000</t>
  </si>
  <si>
    <t>596000</t>
  </si>
  <si>
    <t>597000</t>
  </si>
  <si>
    <t>598000</t>
  </si>
  <si>
    <t>901000</t>
  </si>
  <si>
    <t>902000</t>
  </si>
  <si>
    <t>903001</t>
  </si>
  <si>
    <t>903002</t>
  </si>
  <si>
    <t>905000</t>
  </si>
  <si>
    <t>907000</t>
  </si>
  <si>
    <t>908000</t>
  </si>
  <si>
    <t>909000</t>
  </si>
  <si>
    <t>910000</t>
  </si>
  <si>
    <t>912000</t>
  </si>
  <si>
    <t>920000</t>
  </si>
  <si>
    <t>928000</t>
  </si>
  <si>
    <t>935000</t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</si>
  <si>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</si>
  <si>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 xml:space="preserve"> Includes only accounts included in the COS.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</si>
  <si>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AJ14K - Distribution Staffing Increase, AJ22A - Direct Incentive Compensation, AJ23 - Remove Securitized Storm Costs, and AJ30 - Remove AMS Costs.</t>
    </r>
  </si>
  <si>
    <t>Affiliate Short Term Incentive Compensation</t>
  </si>
  <si>
    <t>517000</t>
  </si>
  <si>
    <t>520000</t>
  </si>
  <si>
    <t>524000</t>
  </si>
  <si>
    <t>528000</t>
  </si>
  <si>
    <t>532000</t>
  </si>
  <si>
    <t>556000</t>
  </si>
  <si>
    <t>557000</t>
  </si>
  <si>
    <t>561300</t>
  </si>
  <si>
    <t>561500</t>
  </si>
  <si>
    <t>569000</t>
  </si>
  <si>
    <t>870000</t>
  </si>
  <si>
    <t>880000</t>
  </si>
  <si>
    <t>916000</t>
  </si>
  <si>
    <t>923000</t>
  </si>
  <si>
    <t>924000</t>
  </si>
  <si>
    <t>925000</t>
  </si>
  <si>
    <t>930100</t>
  </si>
  <si>
    <t>930200</t>
  </si>
  <si>
    <t>Direct Long Term Incentive Compensation</t>
  </si>
  <si>
    <t>Equity Ownership Plan</t>
  </si>
  <si>
    <t>Long Term Incentive Plan</t>
  </si>
  <si>
    <t>Restricted Stock Program</t>
  </si>
  <si>
    <t>926000</t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</si>
  <si>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AJ22A - Direct Incentive Compensation and AJ23 - Remove Securitized Storm Costs.</t>
    </r>
  </si>
  <si>
    <t>Affiliate Long Term Incentive Compensation</t>
  </si>
  <si>
    <t>Restricted Share Program</t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</si>
  <si>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 xml:space="preserve"> Reference proforma adjustment AJ22B - Affiliate Incentive Compensation and AJ30 - Remove AMS Costs.</t>
    </r>
  </si>
  <si>
    <t>Short Term</t>
  </si>
  <si>
    <t>Long Term</t>
  </si>
  <si>
    <r>
      <t>Account</t>
    </r>
    <r>
      <rPr>
        <vertAlign val="superscript"/>
        <sz val="9"/>
        <rFont val="Arial"/>
        <family val="2"/>
      </rPr>
      <t xml:space="preserve"> (1)</t>
    </r>
  </si>
  <si>
    <r>
      <t>Adjustment</t>
    </r>
    <r>
      <rPr>
        <vertAlign val="superscript"/>
        <sz val="9"/>
        <rFont val="Arial"/>
        <family val="2"/>
      </rPr>
      <t xml:space="preserve"> (2)</t>
    </r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</si>
  <si>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 xml:space="preserve"> Includes only accounts included in the COS.</t>
    </r>
  </si>
  <si>
    <r>
      <rPr>
        <vertAlign val="superscript"/>
        <sz val="9"/>
        <rFont val="Arial"/>
        <family val="2"/>
      </rPr>
      <t xml:space="preserve">(2) </t>
    </r>
    <r>
      <rPr>
        <sz val="9"/>
        <rFont val="Arial"/>
        <family val="2"/>
      </rPr>
      <t xml:space="preserve"> Reference proforma adjustment  AJ22B - Affiliate Incentive Compensation, AJ23 - Remove Securitized Storm Costs, and AJ30 - Remove AMS Costs.</t>
    </r>
  </si>
  <si>
    <t>Affiliated</t>
  </si>
  <si>
    <t>Summary Incentive Compensation Adjustments</t>
  </si>
  <si>
    <t>Source:</t>
  </si>
  <si>
    <t>ETI response to Cities RFI 3-4</t>
  </si>
  <si>
    <t xml:space="preserve">   Incentive Compensation Not Categorized</t>
  </si>
  <si>
    <t>ETI Direct</t>
  </si>
  <si>
    <t>Short-Term</t>
  </si>
  <si>
    <t>ESL Affiliate</t>
  </si>
  <si>
    <t>Short-Term.</t>
  </si>
  <si>
    <t>Total Adjustment</t>
  </si>
  <si>
    <t>ETI Response to OPUC RFI 5-3</t>
  </si>
  <si>
    <t>EAIP</t>
  </si>
  <si>
    <t>EXIP</t>
  </si>
  <si>
    <t>OSIP</t>
  </si>
  <si>
    <t>SMIP</t>
  </si>
  <si>
    <t>Total Financial Based</t>
  </si>
  <si>
    <t>Capitalized Incentive Compensation</t>
  </si>
  <si>
    <t>OPEB Regulatory Asset</t>
  </si>
  <si>
    <t>Yearly Expense</t>
  </si>
  <si>
    <t xml:space="preserve">Total Expense </t>
  </si>
  <si>
    <t>Co Requested</t>
  </si>
  <si>
    <t>Staff Proposed</t>
  </si>
  <si>
    <t>Difference/</t>
  </si>
  <si>
    <t>OPEB</t>
  </si>
  <si>
    <t>Non-Qualified Pension</t>
  </si>
  <si>
    <t>3-year amortization</t>
  </si>
  <si>
    <t>Total Rate Base Adjustment</t>
  </si>
  <si>
    <t>Total Expense Adjustment</t>
  </si>
  <si>
    <t>EAIP Plans</t>
  </si>
  <si>
    <t>Other Short-Term Plans</t>
  </si>
  <si>
    <t>Long-Term Plans</t>
  </si>
  <si>
    <t>Total Payroll Adjustment</t>
  </si>
  <si>
    <t>Total Adjustments</t>
  </si>
  <si>
    <t>Total to be Adjusted</t>
  </si>
  <si>
    <t>Total Allocated</t>
  </si>
  <si>
    <t>Total Direct</t>
  </si>
  <si>
    <t>ETI Adjustment</t>
  </si>
  <si>
    <t xml:space="preserve">    General Business Credit</t>
  </si>
  <si>
    <t xml:space="preserve">  General Business Credit</t>
  </si>
  <si>
    <t xml:space="preserve">     Permenant Differences</t>
  </si>
  <si>
    <t>TAX FACTOR (1/1-.21)(.21)</t>
  </si>
  <si>
    <t>473-22-04394</t>
  </si>
  <si>
    <t>Attachment ES-3</t>
  </si>
  <si>
    <t>Attachment ES-5</t>
  </si>
  <si>
    <t>Staff Schedule  VI</t>
  </si>
  <si>
    <t>Staff Schedule VII</t>
  </si>
  <si>
    <t>Attachment ES-6</t>
  </si>
  <si>
    <t>ETI Response to Cities 3-4</t>
  </si>
  <si>
    <t>Attachment ES-7</t>
  </si>
  <si>
    <t>Attachment ES-8</t>
  </si>
  <si>
    <t>Attachment ES-9</t>
  </si>
  <si>
    <t>Application WP/Schedule P - Volume 2, page 63 of 128</t>
  </si>
  <si>
    <t>TOTAL PAYROLL TAX ADJUSTMENT</t>
  </si>
  <si>
    <t>Total adjustment for capitalized incentive comp for test year</t>
  </si>
  <si>
    <t>Total Staff Adjustment</t>
  </si>
  <si>
    <t>Percent adjusted to total</t>
  </si>
  <si>
    <t>Total Allocated prior to exclusion of financially based amounts</t>
  </si>
  <si>
    <t>Total Allocated Capitalized Prior to exclusion of financially based amounts</t>
  </si>
  <si>
    <t>39.13% Adjustment</t>
  </si>
  <si>
    <t>Total short-term capitlized incentive comp adjustment</t>
  </si>
  <si>
    <t>Long-term capitalized incentive comp prior to exclusion of financially based amounts</t>
  </si>
  <si>
    <t>Total Direct Long-term capitalized incentive comp</t>
  </si>
  <si>
    <t>Total adjustment</t>
  </si>
  <si>
    <t>Total rate base adjustment</t>
  </si>
  <si>
    <t>Depreciation Amount</t>
  </si>
  <si>
    <t>TBD</t>
  </si>
  <si>
    <t>ETI Response to OPUC RFI 5-2</t>
  </si>
  <si>
    <t>100% Adjustment</t>
  </si>
  <si>
    <t>Under/Over</t>
  </si>
  <si>
    <t>Page 6 of 7</t>
  </si>
  <si>
    <t>Page 7 of 7</t>
  </si>
  <si>
    <t>Page 3 of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</si>
</sst>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00000"/>
    <numFmt numFmtId="169" formatCode="_(&quot;$&quot;* #,##0.0_);_(&quot;$&quot;* \(#,##0.0\);_(&quot;$&quot;* &quot;-&quot;??_);_(@_)"/>
    <numFmt numFmtId="170" formatCode="0.000_);\(0.000\)"/>
    <numFmt numFmtId="171" formatCode="_(&quot;$&quot;* #,##0_);_(&quot;$&quot;* \(#,##0\);_(&quot;$&quot;* &quot;-&quot;??_);_(@_)"/>
    <numFmt numFmtId="172" formatCode="0.00000000%"/>
    <numFmt numFmtId="173" formatCode="0.0"/>
    <numFmt numFmtId="174" formatCode="0.00_);\(0.00\)"/>
    <numFmt numFmtId="175" formatCode="0.0000000000000"/>
    <numFmt numFmtId="176" formatCode="#,##0.00000000000_);\(#,##0.00000000000\)"/>
    <numFmt numFmtId="177" formatCode="0.0000000"/>
    <numFmt numFmtId="178" formatCode="0.0000000000%"/>
    <numFmt numFmtId="179" formatCode="_(&quot;$&quot;* #,##0.00000000_);_(&quot;$&quot;* \(#,##0.00000000\);_(&quot;$&quot;* &quot;-&quot;_);_(@_)"/>
    <numFmt numFmtId="180" formatCode="_(&quot;$&quot;* #,##0.000000000_);_(&quot;$&quot;* \(#,##0.000000000\);_(&quot;$&quot;* &quot;-&quot;_);_(@_)"/>
    <numFmt numFmtId="181" formatCode="_(&quot;$&quot;* #,##0.000000000000_);_(&quot;$&quot;* \(#,##0.000000000000\);_(&quot;$&quot;* &quot;-&quot;??_);_(@_)"/>
    <numFmt numFmtId="182" formatCode="_(* #,##0.0000000000_);_(* \(#,##0.0000000000\);_(* &quot;-&quot;??_);_(@_)"/>
    <numFmt numFmtId="183" formatCode="_(* #,##0.00000000000_);_(* \(#,##0.00000000000\);_(* &quot;-&quot;??_);_(@_)"/>
    <numFmt numFmtId="184" formatCode="_(&quot;$&quot;* #,##0.0_);_(&quot;$&quot;* \(#,##0.0\);_(&quot;$&quot;* &quot;-&quot;?_);_(@_)"/>
    <numFmt numFmtId="185" formatCode="_(* #,##0.00000_);_(* \(#,##0.00000\);_(* &quot;-&quot;??_);_(@_)"/>
    <numFmt numFmtId="186" formatCode="_(&quot;$&quot;* #,##0.00000000_);_(&quot;$&quot;* \(#,##0.00000000\);_(&quot;$&quot;* &quot;-&quot;????_);_(@_)"/>
    <numFmt numFmtId="187" formatCode="#,##0.0000_);\(#,##0.0000\)"/>
    <numFmt numFmtId="188" formatCode="#,##0.0000000_);\(#,##0.0000000\)"/>
    <numFmt numFmtId="189" formatCode="_(* #,##0_);_(* \(#,##0\);_(* &quot;-&quot;??_);_(@_)"/>
    <numFmt numFmtId="190" formatCode="#,##0.0000000000_);\(#,##0.0000000000\)"/>
    <numFmt numFmtId="191" formatCode="#,##0.000000000_);\(#,##0.000000000\)"/>
    <numFmt numFmtId="192" formatCode="_(* #,##0.00000000_);_(* \(#,##0.00000000\);_(* &quot;-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4"/>
      <color theme="9"/>
      <name val="Arial"/>
      <family val="2"/>
    </font>
    <font>
      <sz val="10"/>
      <color theme="9"/>
      <name val="Arial"/>
      <family val="2"/>
    </font>
    <font>
      <sz val="12"/>
      <color theme="9"/>
      <name val="Arial"/>
      <family val="2"/>
    </font>
    <font>
      <b/>
      <sz val="14"/>
      <color theme="9"/>
      <name val="Arial"/>
      <family val="2"/>
    </font>
    <font>
      <b/>
      <sz val="12"/>
      <color theme="9"/>
      <name val="Arial"/>
      <family val="2"/>
    </font>
    <font>
      <b/>
      <sz val="10"/>
      <color theme="9"/>
      <name val="Arial"/>
      <family val="2"/>
    </font>
    <font>
      <sz val="9"/>
      <color theme="5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u val="doubleAccounting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4" fillId="0" borderId="0"/>
    <xf numFmtId="4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</cellStyleXfs>
  <cellXfs count="39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5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8" fillId="0" borderId="0" xfId="0" applyNumberFormat="1" applyFont="1"/>
    <xf numFmtId="3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0" fillId="0" borderId="0" xfId="0" applyNumberFormat="1"/>
    <xf numFmtId="164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164" fontId="4" fillId="0" borderId="0" xfId="0" applyNumberFormat="1" applyFont="1"/>
    <xf numFmtId="42" fontId="4" fillId="0" borderId="0" xfId="2" applyNumberFormat="1" applyFont="1"/>
    <xf numFmtId="43" fontId="4" fillId="0" borderId="0" xfId="1" applyFont="1"/>
    <xf numFmtId="44" fontId="4" fillId="2" borderId="0" xfId="2" applyFont="1" applyFill="1"/>
    <xf numFmtId="42" fontId="4" fillId="0" borderId="0" xfId="2" applyNumberFormat="1" applyFont="1" applyFill="1"/>
    <xf numFmtId="44" fontId="4" fillId="0" borderId="0" xfId="2" applyFont="1" applyFill="1"/>
    <xf numFmtId="44" fontId="4" fillId="0" borderId="0" xfId="2" applyFont="1"/>
    <xf numFmtId="42" fontId="4" fillId="0" borderId="0" xfId="0" applyNumberFormat="1" applyFont="1" applyFill="1"/>
    <xf numFmtId="42" fontId="4" fillId="0" borderId="1" xfId="2" applyNumberFormat="1" applyFont="1" applyBorder="1"/>
    <xf numFmtId="44" fontId="4" fillId="0" borderId="0" xfId="2" applyFont="1" applyFill="1" applyBorder="1"/>
    <xf numFmtId="43" fontId="3" fillId="0" borderId="0" xfId="1" applyFont="1"/>
    <xf numFmtId="0" fontId="9" fillId="0" borderId="0" xfId="0" applyFont="1"/>
    <xf numFmtId="0" fontId="9" fillId="0" borderId="0" xfId="0" applyFont="1" applyAlignment="1">
      <alignment horizontal="left"/>
    </xf>
    <xf numFmtId="15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42" fontId="5" fillId="0" borderId="0" xfId="0" applyNumberFormat="1" applyFont="1"/>
    <xf numFmtId="42" fontId="5" fillId="0" borderId="0" xfId="2" applyNumberFormat="1" applyFont="1"/>
    <xf numFmtId="44" fontId="5" fillId="0" borderId="0" xfId="2" applyFont="1"/>
    <xf numFmtId="42" fontId="0" fillId="0" borderId="0" xfId="0" applyNumberFormat="1"/>
    <xf numFmtId="42" fontId="5" fillId="0" borderId="0" xfId="2" applyNumberFormat="1" applyFont="1" applyBorder="1"/>
    <xf numFmtId="166" fontId="5" fillId="0" borderId="0" xfId="2" applyNumberFormat="1" applyFont="1" applyBorder="1"/>
    <xf numFmtId="42" fontId="5" fillId="0" borderId="1" xfId="2" applyNumberFormat="1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7" fontId="0" fillId="0" borderId="0" xfId="0" applyNumberFormat="1" applyBorder="1"/>
    <xf numFmtId="44" fontId="5" fillId="0" borderId="0" xfId="2" applyFont="1" applyBorder="1"/>
    <xf numFmtId="42" fontId="5" fillId="0" borderId="1" xfId="2" applyNumberFormat="1" applyFont="1" applyFill="1" applyBorder="1"/>
    <xf numFmtId="41" fontId="5" fillId="0" borderId="0" xfId="0" applyNumberFormat="1" applyFont="1"/>
    <xf numFmtId="44" fontId="9" fillId="0" borderId="0" xfId="2" applyFont="1"/>
    <xf numFmtId="44" fontId="9" fillId="0" borderId="0" xfId="2" applyFont="1" applyAlignment="1">
      <alignment horizontal="center"/>
    </xf>
    <xf numFmtId="41" fontId="9" fillId="0" borderId="0" xfId="2" applyNumberFormat="1" applyFont="1"/>
    <xf numFmtId="42" fontId="9" fillId="0" borderId="0" xfId="2" applyNumberFormat="1" applyFont="1"/>
    <xf numFmtId="0" fontId="11" fillId="0" borderId="0" xfId="0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8" fillId="0" borderId="0" xfId="0" applyFont="1"/>
    <xf numFmtId="167" fontId="5" fillId="0" borderId="0" xfId="0" applyNumberFormat="1" applyFont="1"/>
    <xf numFmtId="10" fontId="9" fillId="0" borderId="0" xfId="0" applyNumberFormat="1" applyFont="1"/>
    <xf numFmtId="0" fontId="10" fillId="0" borderId="0" xfId="0" applyFont="1"/>
    <xf numFmtId="164" fontId="8" fillId="0" borderId="0" xfId="0" applyNumberFormat="1" applyFont="1" applyAlignment="1">
      <alignment horizontal="right"/>
    </xf>
    <xf numFmtId="37" fontId="5" fillId="0" borderId="0" xfId="0" applyNumberFormat="1" applyFont="1" applyBorder="1"/>
    <xf numFmtId="0" fontId="2" fillId="0" borderId="0" xfId="0" applyFont="1"/>
    <xf numFmtId="167" fontId="9" fillId="0" borderId="0" xfId="0" applyNumberFormat="1" applyFont="1"/>
    <xf numFmtId="43" fontId="5" fillId="0" borderId="0" xfId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5" fontId="5" fillId="0" borderId="0" xfId="0" applyNumberFormat="1" applyFont="1" applyAlignment="1">
      <alignment horizontal="left"/>
    </xf>
    <xf numFmtId="169" fontId="5" fillId="0" borderId="0" xfId="2" applyNumberFormat="1" applyFont="1" applyAlignment="1">
      <alignment horizontal="center"/>
    </xf>
    <xf numFmtId="169" fontId="5" fillId="0" borderId="0" xfId="0" applyNumberFormat="1" applyFont="1"/>
    <xf numFmtId="169" fontId="5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0" xfId="0" applyNumberFormat="1" applyFont="1" applyAlignment="1"/>
    <xf numFmtId="171" fontId="8" fillId="0" borderId="0" xfId="0" applyNumberFormat="1" applyFont="1" applyAlignment="1">
      <alignment horizontal="center"/>
    </xf>
    <xf numFmtId="169" fontId="8" fillId="0" borderId="0" xfId="2" applyNumberFormat="1" applyFont="1" applyAlignment="1">
      <alignment horizontal="center"/>
    </xf>
    <xf numFmtId="171" fontId="8" fillId="0" borderId="0" xfId="0" quotePrefix="1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  <xf numFmtId="10" fontId="5" fillId="0" borderId="0" xfId="0" applyNumberFormat="1" applyFont="1"/>
    <xf numFmtId="170" fontId="5" fillId="0" borderId="0" xfId="0" applyNumberFormat="1" applyFont="1" applyAlignment="1"/>
    <xf numFmtId="171" fontId="5" fillId="0" borderId="0" xfId="2" applyNumberFormat="1" applyFont="1"/>
    <xf numFmtId="171" fontId="5" fillId="0" borderId="0" xfId="2" applyNumberFormat="1" applyFont="1" applyAlignment="1">
      <alignment horizontal="center"/>
    </xf>
    <xf numFmtId="10" fontId="5" fillId="0" borderId="0" xfId="0" applyNumberFormat="1" applyFont="1" applyBorder="1"/>
    <xf numFmtId="0" fontId="0" fillId="0" borderId="0" xfId="0" applyAlignment="1">
      <alignment horizontal="centerContinuous"/>
    </xf>
    <xf numFmtId="0" fontId="9" fillId="0" borderId="0" xfId="0" applyFont="1" applyBorder="1"/>
    <xf numFmtId="42" fontId="9" fillId="0" borderId="0" xfId="2" applyNumberFormat="1" applyFont="1" applyBorder="1"/>
    <xf numFmtId="44" fontId="9" fillId="0" borderId="0" xfId="2" applyFont="1" applyBorder="1"/>
    <xf numFmtId="0" fontId="0" fillId="0" borderId="0" xfId="0" applyAlignment="1">
      <alignment horizontal="right"/>
    </xf>
    <xf numFmtId="173" fontId="0" fillId="0" borderId="0" xfId="0" applyNumberFormat="1"/>
    <xf numFmtId="1" fontId="5" fillId="0" borderId="0" xfId="0" applyNumberFormat="1" applyFont="1" applyAlignment="1">
      <alignment horizontal="center"/>
    </xf>
    <xf numFmtId="44" fontId="5" fillId="0" borderId="1" xfId="2" applyFont="1" applyBorder="1"/>
    <xf numFmtId="42" fontId="5" fillId="0" borderId="0" xfId="0" quotePrefix="1" applyNumberFormat="1" applyFont="1" applyAlignment="1">
      <alignment horizontal="center"/>
    </xf>
    <xf numFmtId="0" fontId="5" fillId="0" borderId="0" xfId="9" applyFont="1" applyAlignment="1">
      <alignment horizontal="centerContinuous"/>
    </xf>
    <xf numFmtId="0" fontId="14" fillId="0" borderId="0" xfId="9"/>
    <xf numFmtId="0" fontId="14" fillId="0" borderId="0" xfId="9" applyAlignment="1">
      <alignment horizontal="centerContinuous"/>
    </xf>
    <xf numFmtId="0" fontId="5" fillId="0" borderId="0" xfId="9" applyFont="1"/>
    <xf numFmtId="0" fontId="5" fillId="0" borderId="0" xfId="9" applyFont="1" applyAlignment="1">
      <alignment horizontal="center"/>
    </xf>
    <xf numFmtId="0" fontId="5" fillId="0" borderId="0" xfId="9" applyFont="1" applyBorder="1" applyAlignment="1">
      <alignment horizontal="center"/>
    </xf>
    <xf numFmtId="42" fontId="5" fillId="0" borderId="0" xfId="9" applyNumberFormat="1" applyFont="1" applyBorder="1"/>
    <xf numFmtId="42" fontId="5" fillId="0" borderId="0" xfId="9" applyNumberFormat="1" applyFont="1" applyBorder="1" applyAlignment="1">
      <alignment horizontal="center"/>
    </xf>
    <xf numFmtId="174" fontId="5" fillId="0" borderId="0" xfId="9" applyNumberFormat="1" applyFont="1" applyBorder="1" applyAlignment="1">
      <alignment horizontal="center"/>
    </xf>
    <xf numFmtId="42" fontId="5" fillId="0" borderId="0" xfId="9" applyNumberFormat="1" applyFont="1"/>
    <xf numFmtId="174" fontId="5" fillId="0" borderId="0" xfId="9" applyNumberFormat="1" applyFont="1" applyBorder="1"/>
    <xf numFmtId="42" fontId="13" fillId="0" borderId="0" xfId="9" applyNumberFormat="1" applyFont="1"/>
    <xf numFmtId="42" fontId="5" fillId="0" borderId="0" xfId="10" applyNumberFormat="1" applyFont="1" applyBorder="1"/>
    <xf numFmtId="172" fontId="5" fillId="0" borderId="0" xfId="9" applyNumberFormat="1" applyFont="1"/>
    <xf numFmtId="10" fontId="5" fillId="0" borderId="0" xfId="9" applyNumberFormat="1" applyFont="1" applyBorder="1"/>
    <xf numFmtId="0" fontId="5" fillId="0" borderId="0" xfId="9" applyFont="1" applyBorder="1"/>
    <xf numFmtId="42" fontId="5" fillId="0" borderId="1" xfId="9" applyNumberFormat="1" applyFont="1" applyBorder="1"/>
    <xf numFmtId="42" fontId="5" fillId="0" borderId="1" xfId="9" applyNumberFormat="1" applyFont="1" applyBorder="1" applyAlignment="1">
      <alignment horizontal="center"/>
    </xf>
    <xf numFmtId="0" fontId="5" fillId="0" borderId="0" xfId="9" applyNumberFormat="1" applyFont="1" applyBorder="1"/>
    <xf numFmtId="0" fontId="5" fillId="0" borderId="0" xfId="9" applyNumberFormat="1" applyFont="1" applyBorder="1" applyAlignment="1">
      <alignment horizontal="center"/>
    </xf>
    <xf numFmtId="42" fontId="5" fillId="0" borderId="1" xfId="10" applyNumberFormat="1" applyFont="1" applyBorder="1"/>
    <xf numFmtId="0" fontId="5" fillId="0" borderId="1" xfId="9" applyFont="1" applyBorder="1"/>
    <xf numFmtId="0" fontId="5" fillId="0" borderId="1" xfId="9" applyFont="1" applyBorder="1" applyAlignment="1">
      <alignment horizontal="center"/>
    </xf>
    <xf numFmtId="0" fontId="5" fillId="2" borderId="1" xfId="9" quotePrefix="1" applyFont="1" applyFill="1" applyBorder="1" applyAlignment="1">
      <alignment horizontal="center"/>
    </xf>
    <xf numFmtId="0" fontId="0" fillId="0" borderId="0" xfId="0" applyFont="1"/>
    <xf numFmtId="42" fontId="4" fillId="2" borderId="0" xfId="2" applyNumberFormat="1" applyFont="1" applyFill="1"/>
    <xf numFmtId="42" fontId="4" fillId="0" borderId="1" xfId="0" applyNumberFormat="1" applyFont="1" applyFill="1" applyBorder="1"/>
    <xf numFmtId="0" fontId="5" fillId="0" borderId="0" xfId="2" applyNumberFormat="1" applyFont="1"/>
    <xf numFmtId="0" fontId="5" fillId="0" borderId="1" xfId="2" applyNumberFormat="1" applyFont="1" applyBorder="1"/>
    <xf numFmtId="37" fontId="5" fillId="0" borderId="0" xfId="2" applyNumberFormat="1" applyFont="1" applyBorder="1"/>
    <xf numFmtId="0" fontId="15" fillId="0" borderId="0" xfId="0" applyFont="1"/>
    <xf numFmtId="10" fontId="9" fillId="0" borderId="0" xfId="0" applyNumberFormat="1" applyFont="1" applyBorder="1"/>
    <xf numFmtId="0" fontId="15" fillId="0" borderId="0" xfId="9" applyFont="1"/>
    <xf numFmtId="0" fontId="5" fillId="0" borderId="0" xfId="0" applyFont="1" applyFill="1"/>
    <xf numFmtId="171" fontId="0" fillId="0" borderId="1" xfId="2" applyNumberFormat="1" applyFont="1" applyBorder="1"/>
    <xf numFmtId="37" fontId="9" fillId="0" borderId="0" xfId="0" applyNumberFormat="1" applyFont="1"/>
    <xf numFmtId="0" fontId="9" fillId="0" borderId="0" xfId="0" applyFont="1" applyAlignment="1">
      <alignment horizontal="center"/>
    </xf>
    <xf numFmtId="42" fontId="4" fillId="2" borderId="0" xfId="0" applyNumberFormat="1" applyFont="1" applyFill="1"/>
    <xf numFmtId="42" fontId="5" fillId="2" borderId="0" xfId="2" applyNumberFormat="1" applyFont="1" applyFill="1"/>
    <xf numFmtId="42" fontId="5" fillId="2" borderId="0" xfId="0" applyNumberFormat="1" applyFont="1" applyFill="1"/>
    <xf numFmtId="0" fontId="17" fillId="0" borderId="0" xfId="0" applyFont="1"/>
    <xf numFmtId="42" fontId="9" fillId="2" borderId="0" xfId="2" applyNumberFormat="1" applyFont="1" applyFill="1"/>
    <xf numFmtId="0" fontId="16" fillId="0" borderId="2" xfId="0" applyFont="1" applyBorder="1"/>
    <xf numFmtId="171" fontId="0" fillId="0" borderId="0" xfId="2" applyNumberFormat="1" applyFont="1"/>
    <xf numFmtId="171" fontId="0" fillId="0" borderId="0" xfId="2" applyNumberFormat="1" applyFont="1" applyBorder="1"/>
    <xf numFmtId="42" fontId="0" fillId="0" borderId="0" xfId="0" applyNumberFormat="1" applyBorder="1"/>
    <xf numFmtId="0" fontId="11" fillId="0" borderId="0" xfId="0" applyFont="1" applyAlignment="1">
      <alignment horizontal="centerContinuous"/>
    </xf>
    <xf numFmtId="0" fontId="9" fillId="0" borderId="0" xfId="9" applyFont="1"/>
    <xf numFmtId="3" fontId="9" fillId="0" borderId="0" xfId="2" applyNumberFormat="1" applyFont="1"/>
    <xf numFmtId="3" fontId="9" fillId="0" borderId="0" xfId="9" applyNumberFormat="1" applyFont="1"/>
    <xf numFmtId="3" fontId="9" fillId="0" borderId="1" xfId="9" applyNumberFormat="1" applyFont="1" applyBorder="1"/>
    <xf numFmtId="3" fontId="14" fillId="0" borderId="0" xfId="9" applyNumberFormat="1"/>
    <xf numFmtId="0" fontId="12" fillId="0" borderId="0" xfId="0" applyFont="1" applyAlignment="1">
      <alignment horizontal="right"/>
    </xf>
    <xf numFmtId="42" fontId="0" fillId="0" borderId="0" xfId="0" applyNumberFormat="1" applyBorder="1" applyAlignment="1">
      <alignment horizontal="center"/>
    </xf>
    <xf numFmtId="42" fontId="0" fillId="0" borderId="4" xfId="0" applyNumberFormat="1" applyBorder="1" applyAlignment="1">
      <alignment horizontal="center"/>
    </xf>
    <xf numFmtId="42" fontId="0" fillId="0" borderId="5" xfId="0" applyNumberFormat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171" fontId="0" fillId="0" borderId="9" xfId="2" applyNumberFormat="1" applyFont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71" fontId="0" fillId="0" borderId="7" xfId="2" applyNumberFormat="1" applyFont="1" applyBorder="1" applyAlignment="1">
      <alignment horizontal="center"/>
    </xf>
    <xf numFmtId="171" fontId="0" fillId="0" borderId="1" xfId="2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42" fontId="5" fillId="2" borderId="0" xfId="10" applyNumberFormat="1" applyFont="1" applyFill="1" applyBorder="1"/>
    <xf numFmtId="171" fontId="0" fillId="0" borderId="0" xfId="2" applyNumberFormat="1" applyFont="1" applyFill="1" applyBorder="1"/>
    <xf numFmtId="42" fontId="9" fillId="0" borderId="0" xfId="0" quotePrefix="1" applyNumberFormat="1" applyFont="1" applyBorder="1" applyAlignment="1">
      <alignment horizontal="center"/>
    </xf>
    <xf numFmtId="0" fontId="18" fillId="3" borderId="0" xfId="9" applyFont="1" applyFill="1" applyAlignment="1">
      <alignment horizontal="centerContinuous"/>
    </xf>
    <xf numFmtId="0" fontId="18" fillId="0" borderId="0" xfId="9" applyFont="1" applyAlignment="1">
      <alignment horizontal="centerContinuous"/>
    </xf>
    <xf numFmtId="0" fontId="18" fillId="3" borderId="0" xfId="9" applyFont="1" applyFill="1" applyAlignment="1">
      <alignment horizontal="center"/>
    </xf>
    <xf numFmtId="0" fontId="18" fillId="0" borderId="0" xfId="9" applyFont="1" applyAlignment="1">
      <alignment horizontal="center"/>
    </xf>
    <xf numFmtId="0" fontId="18" fillId="3" borderId="1" xfId="9" applyFont="1" applyFill="1" applyBorder="1" applyAlignment="1">
      <alignment horizontal="center"/>
    </xf>
    <xf numFmtId="0" fontId="18" fillId="0" borderId="1" xfId="9" applyFont="1" applyBorder="1" applyAlignment="1">
      <alignment horizontal="center"/>
    </xf>
    <xf numFmtId="0" fontId="18" fillId="3" borderId="0" xfId="9" applyFont="1" applyFill="1" applyBorder="1" applyAlignment="1">
      <alignment horizontal="center"/>
    </xf>
    <xf numFmtId="0" fontId="18" fillId="0" borderId="0" xfId="9" applyFont="1" applyBorder="1" applyAlignment="1">
      <alignment horizontal="center"/>
    </xf>
    <xf numFmtId="174" fontId="18" fillId="3" borderId="0" xfId="9" applyNumberFormat="1" applyFont="1" applyFill="1" applyBorder="1" applyAlignment="1">
      <alignment horizontal="center"/>
    </xf>
    <xf numFmtId="174" fontId="18" fillId="0" borderId="0" xfId="9" applyNumberFormat="1" applyFont="1" applyBorder="1" applyAlignment="1">
      <alignment horizontal="center"/>
    </xf>
    <xf numFmtId="174" fontId="18" fillId="3" borderId="0" xfId="9" applyNumberFormat="1" applyFont="1" applyFill="1" applyBorder="1"/>
    <xf numFmtId="174" fontId="18" fillId="0" borderId="0" xfId="9" applyNumberFormat="1" applyFont="1" applyBorder="1"/>
    <xf numFmtId="0" fontId="18" fillId="3" borderId="0" xfId="9" applyNumberFormat="1" applyFont="1" applyFill="1" applyBorder="1"/>
    <xf numFmtId="0" fontId="18" fillId="0" borderId="0" xfId="9" applyNumberFormat="1" applyFont="1" applyBorder="1"/>
    <xf numFmtId="0" fontId="18" fillId="3" borderId="0" xfId="9" applyNumberFormat="1" applyFont="1" applyFill="1" applyBorder="1" applyAlignment="1">
      <alignment horizontal="center"/>
    </xf>
    <xf numFmtId="0" fontId="18" fillId="0" borderId="0" xfId="9" applyNumberFormat="1" applyFont="1" applyBorder="1" applyAlignment="1">
      <alignment horizontal="center"/>
    </xf>
    <xf numFmtId="0" fontId="19" fillId="3" borderId="0" xfId="9" applyFont="1" applyFill="1"/>
    <xf numFmtId="0" fontId="19" fillId="0" borderId="0" xfId="9" applyFont="1"/>
    <xf numFmtId="42" fontId="18" fillId="3" borderId="0" xfId="10" applyNumberFormat="1" applyFont="1" applyFill="1" applyBorder="1"/>
    <xf numFmtId="42" fontId="18" fillId="0" borderId="0" xfId="10" applyNumberFormat="1" applyFont="1" applyBorder="1"/>
    <xf numFmtId="0" fontId="18" fillId="3" borderId="0" xfId="9" applyFont="1" applyFill="1"/>
    <xf numFmtId="0" fontId="18" fillId="0" borderId="0" xfId="9" applyFont="1"/>
    <xf numFmtId="44" fontId="20" fillId="0" borderId="0" xfId="2" applyFont="1" applyFill="1"/>
    <xf numFmtId="44" fontId="20" fillId="0" borderId="0" xfId="2" applyFont="1"/>
    <xf numFmtId="0" fontId="21" fillId="0" borderId="0" xfId="0" applyFont="1"/>
    <xf numFmtId="0" fontId="22" fillId="0" borderId="0" xfId="0" applyFont="1"/>
    <xf numFmtId="42" fontId="22" fillId="0" borderId="0" xfId="0" applyNumberFormat="1" applyFont="1"/>
    <xf numFmtId="171" fontId="22" fillId="0" borderId="0" xfId="2" applyNumberFormat="1" applyFont="1"/>
    <xf numFmtId="44" fontId="20" fillId="0" borderId="0" xfId="2" applyFont="1" applyBorder="1"/>
    <xf numFmtId="44" fontId="23" fillId="0" borderId="0" xfId="2" applyFont="1"/>
    <xf numFmtId="42" fontId="20" fillId="0" borderId="0" xfId="2" applyNumberFormat="1" applyFont="1" applyBorder="1"/>
    <xf numFmtId="165" fontId="22" fillId="0" borderId="0" xfId="0" applyNumberFormat="1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/>
    <xf numFmtId="37" fontId="24" fillId="0" borderId="0" xfId="0" applyNumberFormat="1" applyFont="1" applyAlignment="1">
      <alignment horizontal="center"/>
    </xf>
    <xf numFmtId="37" fontId="24" fillId="0" borderId="0" xfId="0" quotePrefix="1" applyNumberFormat="1" applyFont="1" applyAlignment="1">
      <alignment horizontal="center"/>
    </xf>
    <xf numFmtId="37" fontId="22" fillId="0" borderId="0" xfId="0" applyNumberFormat="1" applyFont="1"/>
    <xf numFmtId="42" fontId="22" fillId="0" borderId="0" xfId="2" applyNumberFormat="1" applyFont="1"/>
    <xf numFmtId="42" fontId="24" fillId="0" borderId="0" xfId="2" applyNumberFormat="1" applyFont="1"/>
    <xf numFmtId="37" fontId="24" fillId="0" borderId="0" xfId="0" applyNumberFormat="1" applyFont="1"/>
    <xf numFmtId="44" fontId="22" fillId="0" borderId="0" xfId="2" applyFont="1"/>
    <xf numFmtId="44" fontId="24" fillId="0" borderId="0" xfId="2" applyFont="1"/>
    <xf numFmtId="42" fontId="22" fillId="0" borderId="0" xfId="2" applyNumberFormat="1" applyFont="1" applyBorder="1"/>
    <xf numFmtId="44" fontId="22" fillId="0" borderId="0" xfId="2" applyFont="1" applyBorder="1"/>
    <xf numFmtId="41" fontId="24" fillId="0" borderId="0" xfId="2" applyNumberFormat="1" applyFont="1"/>
    <xf numFmtId="41" fontId="22" fillId="0" borderId="0" xfId="0" applyNumberFormat="1" applyFont="1"/>
    <xf numFmtId="171" fontId="21" fillId="0" borderId="0" xfId="2" applyNumberFormat="1" applyFont="1"/>
    <xf numFmtId="41" fontId="21" fillId="0" borderId="0" xfId="0" applyNumberFormat="1" applyFont="1"/>
    <xf numFmtId="0" fontId="25" fillId="0" borderId="0" xfId="0" applyFont="1"/>
    <xf numFmtId="37" fontId="22" fillId="0" borderId="0" xfId="0" quotePrefix="1" applyNumberFormat="1" applyFont="1" applyAlignment="1">
      <alignment horizontal="center"/>
    </xf>
    <xf numFmtId="37" fontId="21" fillId="0" borderId="0" xfId="0" applyNumberFormat="1" applyFont="1"/>
    <xf numFmtId="167" fontId="22" fillId="0" borderId="0" xfId="0" applyNumberFormat="1" applyFont="1"/>
    <xf numFmtId="10" fontId="24" fillId="0" borderId="0" xfId="0" applyNumberFormat="1" applyFont="1"/>
    <xf numFmtId="44" fontId="25" fillId="0" borderId="0" xfId="2" applyFont="1"/>
    <xf numFmtId="44" fontId="21" fillId="0" borderId="0" xfId="2" applyFont="1"/>
    <xf numFmtId="42" fontId="24" fillId="0" borderId="0" xfId="0" applyNumberFormat="1" applyFont="1" applyAlignment="1">
      <alignment horizontal="center"/>
    </xf>
    <xf numFmtId="37" fontId="24" fillId="0" borderId="0" xfId="0" quotePrefix="1" applyNumberFormat="1" applyFont="1" applyBorder="1" applyAlignment="1">
      <alignment horizontal="center"/>
    </xf>
    <xf numFmtId="44" fontId="24" fillId="0" borderId="0" xfId="2" applyFont="1" applyBorder="1"/>
    <xf numFmtId="167" fontId="24" fillId="0" borderId="0" xfId="0" applyNumberFormat="1" applyFont="1"/>
    <xf numFmtId="0" fontId="22" fillId="0" borderId="0" xfId="0" applyFont="1" applyBorder="1"/>
    <xf numFmtId="168" fontId="22" fillId="0" borderId="0" xfId="0" applyNumberFormat="1" applyFont="1" applyBorder="1"/>
    <xf numFmtId="37" fontId="22" fillId="0" borderId="0" xfId="0" applyNumberFormat="1" applyFont="1" applyBorder="1"/>
    <xf numFmtId="39" fontId="22" fillId="0" borderId="0" xfId="0" applyNumberFormat="1" applyFont="1" applyBorder="1"/>
    <xf numFmtId="167" fontId="22" fillId="0" borderId="0" xfId="0" applyNumberFormat="1" applyFont="1" applyBorder="1"/>
    <xf numFmtId="41" fontId="22" fillId="0" borderId="0" xfId="2" applyNumberFormat="1" applyFont="1" applyBorder="1"/>
    <xf numFmtId="37" fontId="9" fillId="0" borderId="0" xfId="0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78" fontId="9" fillId="0" borderId="0" xfId="0" applyNumberFormat="1" applyFont="1"/>
    <xf numFmtId="0" fontId="26" fillId="0" borderId="0" xfId="0" applyFont="1"/>
    <xf numFmtId="42" fontId="5" fillId="0" borderId="0" xfId="0" applyNumberFormat="1" applyFont="1" applyBorder="1" applyAlignment="1">
      <alignment horizontal="center"/>
    </xf>
    <xf numFmtId="42" fontId="5" fillId="0" borderId="0" xfId="0" applyNumberFormat="1" applyFont="1" applyAlignment="1">
      <alignment horizontal="center"/>
    </xf>
    <xf numFmtId="42" fontId="5" fillId="0" borderId="1" xfId="0" applyNumberFormat="1" applyFont="1" applyBorder="1" applyAlignment="1">
      <alignment horizontal="center"/>
    </xf>
    <xf numFmtId="42" fontId="9" fillId="0" borderId="0" xfId="0" applyNumberFormat="1" applyFont="1" applyAlignment="1">
      <alignment horizontal="center"/>
    </xf>
    <xf numFmtId="42" fontId="9" fillId="0" borderId="0" xfId="0" applyNumberFormat="1" applyFont="1" applyBorder="1" applyAlignment="1">
      <alignment horizontal="center"/>
    </xf>
    <xf numFmtId="37" fontId="9" fillId="0" borderId="0" xfId="0" applyNumberFormat="1" applyFont="1" applyBorder="1" applyAlignment="1">
      <alignment horizontal="center"/>
    </xf>
    <xf numFmtId="37" fontId="9" fillId="0" borderId="0" xfId="0" quotePrefix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37" fontId="11" fillId="0" borderId="0" xfId="0" applyNumberFormat="1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42" fontId="21" fillId="0" borderId="0" xfId="0" applyNumberFormat="1" applyFont="1"/>
    <xf numFmtId="0" fontId="27" fillId="0" borderId="0" xfId="0" applyFont="1"/>
    <xf numFmtId="42" fontId="20" fillId="0" borderId="0" xfId="2" applyNumberFormat="1" applyFont="1" applyFill="1" applyBorder="1"/>
    <xf numFmtId="42" fontId="3" fillId="0" borderId="0" xfId="2" applyNumberFormat="1" applyFont="1"/>
    <xf numFmtId="44" fontId="3" fillId="0" borderId="0" xfId="2" applyFont="1"/>
    <xf numFmtId="179" fontId="5" fillId="0" borderId="0" xfId="2" applyNumberFormat="1" applyFont="1"/>
    <xf numFmtId="180" fontId="22" fillId="0" borderId="0" xfId="2" applyNumberFormat="1" applyFont="1"/>
    <xf numFmtId="175" fontId="5" fillId="0" borderId="0" xfId="2" applyNumberFormat="1" applyFont="1"/>
    <xf numFmtId="176" fontId="5" fillId="2" borderId="0" xfId="2" applyNumberFormat="1" applyFont="1" applyFill="1"/>
    <xf numFmtId="176" fontId="5" fillId="0" borderId="0" xfId="2" applyNumberFormat="1" applyFont="1"/>
    <xf numFmtId="0" fontId="5" fillId="2" borderId="1" xfId="2" applyNumberFormat="1" applyFont="1" applyFill="1" applyBorder="1"/>
    <xf numFmtId="181" fontId="22" fillId="0" borderId="0" xfId="0" applyNumberFormat="1" applyFont="1"/>
    <xf numFmtId="42" fontId="5" fillId="0" borderId="0" xfId="9" applyNumberFormat="1" applyFont="1" applyFill="1" applyBorder="1"/>
    <xf numFmtId="42" fontId="5" fillId="0" borderId="0" xfId="10" applyNumberFormat="1" applyFont="1" applyFill="1" applyBorder="1"/>
    <xf numFmtId="0" fontId="0" fillId="0" borderId="1" xfId="0" applyBorder="1"/>
    <xf numFmtId="182" fontId="5" fillId="0" borderId="0" xfId="1" applyNumberFormat="1" applyFont="1"/>
    <xf numFmtId="168" fontId="5" fillId="0" borderId="0" xfId="2" applyNumberFormat="1" applyFont="1"/>
    <xf numFmtId="184" fontId="22" fillId="0" borderId="0" xfId="0" applyNumberFormat="1" applyFont="1"/>
    <xf numFmtId="0" fontId="2" fillId="0" borderId="8" xfId="0" applyFont="1" applyBorder="1" applyAlignment="1">
      <alignment horizontal="right"/>
    </xf>
    <xf numFmtId="0" fontId="28" fillId="0" borderId="0" xfId="0" applyFont="1"/>
    <xf numFmtId="186" fontId="22" fillId="0" borderId="0" xfId="0" applyNumberFormat="1" applyFont="1"/>
    <xf numFmtId="44" fontId="21" fillId="0" borderId="0" xfId="0" applyNumberFormat="1" applyFont="1"/>
    <xf numFmtId="187" fontId="0" fillId="0" borderId="0" xfId="0" applyNumberFormat="1"/>
    <xf numFmtId="188" fontId="0" fillId="0" borderId="0" xfId="0" applyNumberFormat="1"/>
    <xf numFmtId="0" fontId="11" fillId="0" borderId="0" xfId="0" applyFont="1" applyAlignment="1">
      <alignment wrapText="1"/>
    </xf>
    <xf numFmtId="178" fontId="5" fillId="0" borderId="0" xfId="11" applyNumberFormat="1" applyFont="1"/>
    <xf numFmtId="42" fontId="4" fillId="2" borderId="1" xfId="2" applyNumberFormat="1" applyFont="1" applyFill="1" applyBorder="1"/>
    <xf numFmtId="44" fontId="4" fillId="0" borderId="0" xfId="0" applyNumberFormat="1" applyFont="1"/>
    <xf numFmtId="44" fontId="16" fillId="0" borderId="0" xfId="2" applyFont="1"/>
    <xf numFmtId="0" fontId="0" fillId="0" borderId="8" xfId="0" applyBorder="1" applyAlignment="1">
      <alignment horizontal="right"/>
    </xf>
    <xf numFmtId="171" fontId="0" fillId="0" borderId="9" xfId="2" applyNumberFormat="1" applyFont="1" applyFill="1" applyBorder="1"/>
    <xf numFmtId="0" fontId="0" fillId="0" borderId="8" xfId="0" applyFill="1" applyBorder="1"/>
    <xf numFmtId="171" fontId="11" fillId="6" borderId="9" xfId="2" applyNumberFormat="1" applyFont="1" applyFill="1" applyBorder="1"/>
    <xf numFmtId="171" fontId="11" fillId="5" borderId="0" xfId="2" applyNumberFormat="1" applyFont="1" applyFill="1" applyBorder="1"/>
    <xf numFmtId="171" fontId="11" fillId="5" borderId="9" xfId="2" applyNumberFormat="1" applyFont="1" applyFill="1" applyBorder="1"/>
    <xf numFmtId="171" fontId="11" fillId="6" borderId="0" xfId="2" applyNumberFormat="1" applyFont="1" applyFill="1" applyBorder="1"/>
    <xf numFmtId="0" fontId="11" fillId="0" borderId="8" xfId="0" applyFont="1" applyBorder="1"/>
    <xf numFmtId="171" fontId="11" fillId="4" borderId="0" xfId="2" applyNumberFormat="1" applyFont="1" applyFill="1" applyBorder="1"/>
    <xf numFmtId="171" fontId="11" fillId="4" borderId="9" xfId="2" applyNumberFormat="1" applyFont="1" applyFill="1" applyBorder="1"/>
    <xf numFmtId="171" fontId="11" fillId="0" borderId="0" xfId="2" applyNumberFormat="1" applyFont="1" applyBorder="1"/>
    <xf numFmtId="171" fontId="11" fillId="0" borderId="9" xfId="2" applyNumberFormat="1" applyFont="1" applyBorder="1"/>
    <xf numFmtId="189" fontId="0" fillId="0" borderId="0" xfId="1" applyNumberFormat="1" applyFont="1"/>
    <xf numFmtId="171" fontId="0" fillId="0" borderId="0" xfId="0" applyNumberFormat="1"/>
    <xf numFmtId="42" fontId="5" fillId="0" borderId="0" xfId="2" applyNumberFormat="1" applyFont="1" applyFill="1" applyBorder="1"/>
    <xf numFmtId="0" fontId="29" fillId="0" borderId="0" xfId="12" applyFont="1"/>
    <xf numFmtId="0" fontId="11" fillId="0" borderId="1" xfId="12" applyFont="1" applyBorder="1" applyAlignment="1">
      <alignment horizontal="center" vertical="center" wrapText="1"/>
    </xf>
    <xf numFmtId="0" fontId="31" fillId="0" borderId="1" xfId="12" applyFont="1" applyBorder="1" applyAlignment="1">
      <alignment horizontal="center" wrapText="1"/>
    </xf>
    <xf numFmtId="0" fontId="31" fillId="0" borderId="1" xfId="12" applyFont="1" applyBorder="1" applyAlignment="1">
      <alignment horizontal="center"/>
    </xf>
    <xf numFmtId="0" fontId="29" fillId="0" borderId="0" xfId="12" applyFont="1" applyAlignment="1">
      <alignment horizontal="left"/>
    </xf>
    <xf numFmtId="189" fontId="29" fillId="0" borderId="0" xfId="12" applyNumberFormat="1" applyFont="1"/>
    <xf numFmtId="189" fontId="29" fillId="0" borderId="0" xfId="13" applyNumberFormat="1" applyFont="1"/>
    <xf numFmtId="0" fontId="31" fillId="0" borderId="0" xfId="12" applyFont="1" applyAlignment="1">
      <alignment horizontal="right"/>
    </xf>
    <xf numFmtId="189" fontId="31" fillId="0" borderId="13" xfId="12" applyNumberFormat="1" applyFont="1" applyBorder="1"/>
    <xf numFmtId="0" fontId="31" fillId="0" borderId="0" xfId="12" applyFont="1" applyAlignment="1">
      <alignment horizontal="left"/>
    </xf>
    <xf numFmtId="189" fontId="31" fillId="0" borderId="0" xfId="12" applyNumberFormat="1" applyFont="1"/>
    <xf numFmtId="0" fontId="2" fillId="0" borderId="0" xfId="12" applyFont="1"/>
    <xf numFmtId="0" fontId="30" fillId="0" borderId="0" xfId="12"/>
    <xf numFmtId="0" fontId="31" fillId="0" borderId="1" xfId="14" applyFont="1" applyBorder="1" applyAlignment="1">
      <alignment horizontal="center" wrapText="1"/>
    </xf>
    <xf numFmtId="189" fontId="31" fillId="0" borderId="13" xfId="13" applyNumberFormat="1" applyFont="1" applyBorder="1"/>
    <xf numFmtId="0" fontId="29" fillId="0" borderId="0" xfId="12" applyFont="1" applyAlignment="1">
      <alignment horizontal="center" wrapText="1"/>
    </xf>
    <xf numFmtId="0" fontId="31" fillId="0" borderId="0" xfId="12" applyFont="1"/>
    <xf numFmtId="189" fontId="31" fillId="0" borderId="0" xfId="13" applyNumberFormat="1" applyFont="1"/>
    <xf numFmtId="42" fontId="0" fillId="0" borderId="4" xfId="0" applyNumberFormat="1" applyFont="1" applyBorder="1" applyAlignment="1">
      <alignment horizontal="center"/>
    </xf>
    <xf numFmtId="0" fontId="34" fillId="0" borderId="0" xfId="12" applyFont="1"/>
    <xf numFmtId="0" fontId="35" fillId="0" borderId="1" xfId="12" applyFont="1" applyBorder="1" applyAlignment="1">
      <alignment horizontal="center" vertical="center" wrapText="1"/>
    </xf>
    <xf numFmtId="0" fontId="37" fillId="0" borderId="1" xfId="12" applyFont="1" applyBorder="1" applyAlignment="1">
      <alignment horizontal="center" wrapText="1"/>
    </xf>
    <xf numFmtId="0" fontId="37" fillId="0" borderId="1" xfId="12" applyFont="1" applyBorder="1" applyAlignment="1">
      <alignment horizontal="center"/>
    </xf>
    <xf numFmtId="189" fontId="38" fillId="0" borderId="0" xfId="13" applyNumberFormat="1" applyFont="1"/>
    <xf numFmtId="0" fontId="37" fillId="0" borderId="0" xfId="12" applyFont="1" applyAlignment="1">
      <alignment horizontal="right"/>
    </xf>
    <xf numFmtId="189" fontId="37" fillId="0" borderId="13" xfId="12" applyNumberFormat="1" applyFont="1" applyBorder="1"/>
    <xf numFmtId="0" fontId="38" fillId="0" borderId="0" xfId="12" applyFont="1"/>
    <xf numFmtId="189" fontId="34" fillId="0" borderId="0" xfId="12" applyNumberFormat="1" applyFont="1"/>
    <xf numFmtId="9" fontId="0" fillId="0" borderId="0" xfId="0" applyNumberFormat="1"/>
    <xf numFmtId="171" fontId="0" fillId="0" borderId="13" xfId="2" applyNumberFormat="1" applyFont="1" applyBorder="1"/>
    <xf numFmtId="171" fontId="2" fillId="0" borderId="1" xfId="2" applyNumberFormat="1" applyFont="1" applyBorder="1"/>
    <xf numFmtId="171" fontId="0" fillId="0" borderId="14" xfId="2" applyNumberFormat="1" applyFont="1" applyBorder="1"/>
    <xf numFmtId="171" fontId="0" fillId="0" borderId="15" xfId="0" applyNumberFormat="1" applyBorder="1"/>
    <xf numFmtId="171" fontId="0" fillId="0" borderId="1" xfId="2" applyNumberFormat="1" applyFont="1" applyFill="1" applyBorder="1"/>
    <xf numFmtId="171" fontId="0" fillId="0" borderId="1" xfId="0" applyNumberFormat="1" applyBorder="1"/>
    <xf numFmtId="42" fontId="5" fillId="0" borderId="0" xfId="2" applyNumberFormat="1" applyFont="1" applyFill="1"/>
    <xf numFmtId="43" fontId="34" fillId="0" borderId="0" xfId="12" applyNumberFormat="1" applyFont="1"/>
    <xf numFmtId="44" fontId="0" fillId="0" borderId="0" xfId="2" applyFont="1"/>
    <xf numFmtId="10" fontId="0" fillId="0" borderId="0" xfId="0" applyNumberFormat="1"/>
    <xf numFmtId="171" fontId="39" fillId="0" borderId="0" xfId="0" applyNumberFormat="1" applyFont="1"/>
    <xf numFmtId="171" fontId="0" fillId="0" borderId="0" xfId="0" applyNumberFormat="1" applyBorder="1"/>
    <xf numFmtId="44" fontId="5" fillId="0" borderId="0" xfId="9" applyNumberFormat="1" applyFont="1"/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167" fontId="5" fillId="0" borderId="0" xfId="0" applyNumberFormat="1" applyFont="1" applyBorder="1"/>
    <xf numFmtId="168" fontId="5" fillId="0" borderId="1" xfId="0" applyNumberFormat="1" applyFont="1" applyBorder="1"/>
    <xf numFmtId="42" fontId="9" fillId="0" borderId="15" xfId="2" applyNumberFormat="1" applyFont="1" applyBorder="1"/>
    <xf numFmtId="10" fontId="22" fillId="0" borderId="0" xfId="11" applyNumberFormat="1" applyFont="1"/>
    <xf numFmtId="171" fontId="5" fillId="0" borderId="0" xfId="2" applyNumberFormat="1" applyFont="1" applyBorder="1"/>
    <xf numFmtId="171" fontId="22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44" fontId="4" fillId="0" borderId="0" xfId="2" applyFont="1" applyBorder="1"/>
    <xf numFmtId="42" fontId="4" fillId="0" borderId="0" xfId="2" applyNumberFormat="1" applyFont="1" applyBorder="1"/>
    <xf numFmtId="0" fontId="3" fillId="0" borderId="0" xfId="0" applyFont="1" applyAlignment="1">
      <alignment horizontal="right"/>
    </xf>
    <xf numFmtId="0" fontId="9" fillId="0" borderId="0" xfId="0" quotePrefix="1" applyFont="1" applyAlignment="1">
      <alignment horizontal="center"/>
    </xf>
    <xf numFmtId="166" fontId="5" fillId="0" borderId="0" xfId="2" applyNumberFormat="1" applyFont="1" applyFill="1" applyBorder="1"/>
    <xf numFmtId="171" fontId="9" fillId="0" borderId="0" xfId="2" applyNumberFormat="1" applyFont="1"/>
    <xf numFmtId="42" fontId="5" fillId="0" borderId="11" xfId="2" applyNumberFormat="1" applyFont="1" applyBorder="1"/>
    <xf numFmtId="44" fontId="11" fillId="0" borderId="0" xfId="2" applyFont="1"/>
    <xf numFmtId="0" fontId="9" fillId="0" borderId="0" xfId="0" applyFont="1" applyAlignment="1">
      <alignment horizontal="right"/>
    </xf>
    <xf numFmtId="183" fontId="5" fillId="0" borderId="0" xfId="1" applyNumberFormat="1" applyFont="1"/>
    <xf numFmtId="171" fontId="5" fillId="2" borderId="0" xfId="2" applyNumberFormat="1" applyFont="1" applyFill="1"/>
    <xf numFmtId="42" fontId="5" fillId="2" borderId="0" xfId="2" applyNumberFormat="1" applyFont="1" applyFill="1" applyBorder="1"/>
    <xf numFmtId="185" fontId="5" fillId="2" borderId="0" xfId="1" applyNumberFormat="1" applyFont="1" applyFill="1"/>
    <xf numFmtId="185" fontId="5" fillId="2" borderId="1" xfId="1" applyNumberFormat="1" applyFont="1" applyFill="1" applyBorder="1"/>
    <xf numFmtId="44" fontId="5" fillId="0" borderId="0" xfId="0" applyNumberFormat="1" applyFont="1"/>
    <xf numFmtId="177" fontId="5" fillId="0" borderId="1" xfId="0" applyNumberFormat="1" applyFont="1" applyBorder="1"/>
    <xf numFmtId="39" fontId="5" fillId="0" borderId="0" xfId="0" applyNumberFormat="1" applyFont="1"/>
    <xf numFmtId="0" fontId="12" fillId="0" borderId="0" xfId="0" applyFont="1" applyFill="1" applyAlignment="1">
      <alignment horizontal="right"/>
    </xf>
    <xf numFmtId="43" fontId="0" fillId="0" borderId="0" xfId="1" applyFont="1"/>
    <xf numFmtId="44" fontId="0" fillId="0" borderId="0" xfId="0" applyNumberFormat="1"/>
    <xf numFmtId="10" fontId="0" fillId="0" borderId="0" xfId="11" applyNumberFormat="1" applyFont="1"/>
    <xf numFmtId="44" fontId="0" fillId="0" borderId="0" xfId="2" applyFont="1" applyAlignment="1">
      <alignment wrapText="1"/>
    </xf>
    <xf numFmtId="0" fontId="0" fillId="0" borderId="0" xfId="0" applyAlignment="1">
      <alignment wrapText="1"/>
    </xf>
    <xf numFmtId="171" fontId="11" fillId="0" borderId="0" xfId="2" applyNumberFormat="1" applyFont="1"/>
    <xf numFmtId="171" fontId="11" fillId="0" borderId="1" xfId="0" applyNumberFormat="1" applyFont="1" applyBorder="1"/>
    <xf numFmtId="171" fontId="11" fillId="0" borderId="0" xfId="0" applyNumberFormat="1" applyFont="1"/>
    <xf numFmtId="171" fontId="2" fillId="0" borderId="0" xfId="2" applyNumberFormat="1" applyFont="1"/>
    <xf numFmtId="42" fontId="9" fillId="0" borderId="16" xfId="2" applyNumberFormat="1" applyFont="1" applyBorder="1"/>
    <xf numFmtId="0" fontId="2" fillId="0" borderId="0" xfId="0" applyFont="1" applyBorder="1"/>
    <xf numFmtId="0" fontId="21" fillId="0" borderId="0" xfId="0" applyFont="1" applyBorder="1"/>
    <xf numFmtId="0" fontId="0" fillId="0" borderId="0" xfId="0" applyFont="1" applyBorder="1"/>
    <xf numFmtId="190" fontId="22" fillId="0" borderId="0" xfId="0" applyNumberFormat="1" applyFont="1"/>
    <xf numFmtId="176" fontId="22" fillId="0" borderId="0" xfId="0" applyNumberFormat="1" applyFont="1"/>
    <xf numFmtId="191" fontId="22" fillId="0" borderId="0" xfId="0" applyNumberFormat="1" applyFont="1"/>
    <xf numFmtId="192" fontId="5" fillId="0" borderId="0" xfId="1" applyNumberFormat="1" applyFont="1"/>
    <xf numFmtId="192" fontId="22" fillId="0" borderId="0" xfId="1" applyNumberFormat="1" applyFont="1"/>
    <xf numFmtId="43" fontId="29" fillId="0" borderId="0" xfId="12" applyNumberFormat="1" applyFont="1"/>
    <xf numFmtId="0" fontId="31" fillId="0" borderId="0" xfId="12" applyFont="1" applyAlignment="1">
      <alignment horizontal="center"/>
    </xf>
    <xf numFmtId="0" fontId="33" fillId="0" borderId="0" xfId="12" applyFont="1" applyAlignment="1">
      <alignment horizontal="center"/>
    </xf>
    <xf numFmtId="0" fontId="31" fillId="0" borderId="0" xfId="12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10" xfId="0" applyFont="1" applyBorder="1"/>
    <xf numFmtId="171" fontId="11" fillId="5" borderId="11" xfId="2" applyNumberFormat="1" applyFont="1" applyFill="1" applyBorder="1"/>
    <xf numFmtId="171" fontId="11" fillId="5" borderId="12" xfId="2" applyNumberFormat="1" applyFont="1" applyFill="1" applyBorder="1"/>
  </cellXfs>
  <cellStyles count="15">
    <cellStyle name="Comma" xfId="1" builtinId="3"/>
    <cellStyle name="Comma 2" xfId="3" xr:uid="{00000000-0005-0000-0000-000001000000}"/>
    <cellStyle name="Comma 3" xfId="13" xr:uid="{00947F67-A928-4E01-933B-A9154F4C3968}"/>
    <cellStyle name="Currency" xfId="2" builtinId="4"/>
    <cellStyle name="Currency 2" xfId="4" xr:uid="{00000000-0005-0000-0000-000003000000}"/>
    <cellStyle name="Currency 3" xfId="7" xr:uid="{00000000-0005-0000-0000-000004000000}"/>
    <cellStyle name="Currency 4" xfId="10" xr:uid="{00000000-0005-0000-0000-000005000000}"/>
    <cellStyle name="Normal" xfId="0" builtinId="0"/>
    <cellStyle name="Normal 2" xfId="5" xr:uid="{00000000-0005-0000-0000-000007000000}"/>
    <cellStyle name="Normal 2 2" xfId="14" xr:uid="{5244E94F-1EBB-4C88-A29D-AD4F055F5E36}"/>
    <cellStyle name="Normal 3" xfId="8" xr:uid="{00000000-0005-0000-0000-000008000000}"/>
    <cellStyle name="Normal 4" xfId="9" xr:uid="{00000000-0005-0000-0000-000009000000}"/>
    <cellStyle name="Normal 5" xfId="12" xr:uid="{BF66BB41-BE99-4322-8EB9-BE53C47C8310}"/>
    <cellStyle name="Percent" xfId="11" builtinId="5"/>
    <cellStyle name="Percent 2" xfId="6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-my.sharepoint.com/personal/ppapada_entergy_com/Documents/Desktop/New%20Case/Rate%20Case/Discovery/Cities/Cities%203d/Public/Cities%203-4/1.%20Cities%203-4%20working%20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_ST"/>
      <sheetName val="Affiliate_ST"/>
      <sheetName val="Direct_LT"/>
      <sheetName val="Affiliate_LT"/>
      <sheetName val="AJ22 Summary"/>
      <sheetName val="AJ22A"/>
      <sheetName val="AJ22B"/>
      <sheetName val="AJ23"/>
      <sheetName val="AJ30"/>
      <sheetName val="AJ14K"/>
      <sheetName val="Direct_short term_pivot"/>
      <sheetName val="Affiliate_Short Term_pivot"/>
      <sheetName val="Affiliate_Short Term_from AA"/>
      <sheetName val="Query_short term"/>
      <sheetName val="Direct_Long Term_pivot"/>
      <sheetName val="Affiliate_Long Term_pivot"/>
      <sheetName val="Long Term Query"/>
    </sheetNames>
    <sheetDataSet>
      <sheetData sheetId="0"/>
      <sheetData sheetId="1"/>
      <sheetData sheetId="2"/>
      <sheetData sheetId="3"/>
      <sheetData sheetId="4"/>
      <sheetData sheetId="5">
        <row r="16">
          <cell r="C16">
            <v>-70202.550000000032</v>
          </cell>
        </row>
        <row r="17">
          <cell r="C17">
            <v>-57600.879403441053</v>
          </cell>
        </row>
      </sheetData>
      <sheetData sheetId="6">
        <row r="10">
          <cell r="H10">
            <v>-8779.5010677348</v>
          </cell>
        </row>
        <row r="13">
          <cell r="H13">
            <v>-8620.4299854932997</v>
          </cell>
        </row>
        <row r="14">
          <cell r="H14">
            <v>-2172.1675309190996</v>
          </cell>
        </row>
        <row r="16">
          <cell r="H16">
            <v>-103.19448683699997</v>
          </cell>
        </row>
        <row r="19">
          <cell r="H19">
            <v>-136.24787164950001</v>
          </cell>
        </row>
        <row r="20">
          <cell r="H20">
            <v>-595.71636325110001</v>
          </cell>
        </row>
        <row r="21">
          <cell r="H21">
            <v>-84.724861887900005</v>
          </cell>
        </row>
        <row r="22">
          <cell r="H22">
            <v>-6401.6975738313004</v>
          </cell>
        </row>
        <row r="23">
          <cell r="H23">
            <v>-112.08311817300297</v>
          </cell>
        </row>
        <row r="24">
          <cell r="H24">
            <v>-3772.7453207038639</v>
          </cell>
        </row>
        <row r="25">
          <cell r="H25">
            <v>-4671.4083557026333</v>
          </cell>
        </row>
        <row r="26">
          <cell r="H26">
            <v>-7035.9450841792268</v>
          </cell>
        </row>
        <row r="27">
          <cell r="H27">
            <v>-8685.7182464758698</v>
          </cell>
        </row>
        <row r="28">
          <cell r="H28">
            <v>-206.02609883888815</v>
          </cell>
        </row>
        <row r="29">
          <cell r="H29">
            <v>-254.33465220741169</v>
          </cell>
        </row>
        <row r="30">
          <cell r="H30">
            <v>-1408.5608000954819</v>
          </cell>
        </row>
        <row r="31">
          <cell r="H31">
            <v>-1738.8370853220167</v>
          </cell>
        </row>
        <row r="32">
          <cell r="H32">
            <v>-48.715319569046351</v>
          </cell>
        </row>
        <row r="33">
          <cell r="H33">
            <v>-60.57797162895362</v>
          </cell>
        </row>
        <row r="34">
          <cell r="H34">
            <v>-1171.593608496006</v>
          </cell>
        </row>
        <row r="35">
          <cell r="H35">
            <v>-1450.6656842648927</v>
          </cell>
        </row>
        <row r="36">
          <cell r="H36">
            <v>-2331.6670631171428</v>
          </cell>
        </row>
        <row r="37">
          <cell r="H37">
            <v>-2890.2869166435526</v>
          </cell>
        </row>
        <row r="38">
          <cell r="H38">
            <v>-283.94758306866618</v>
          </cell>
        </row>
        <row r="39">
          <cell r="H39">
            <v>-350.52699726833362</v>
          </cell>
        </row>
        <row r="40">
          <cell r="H40">
            <v>-2.3756934031416295</v>
          </cell>
        </row>
        <row r="41">
          <cell r="H41">
            <v>-2.9327408461583699</v>
          </cell>
        </row>
        <row r="42">
          <cell r="H42">
            <v>-3.3800505538360253</v>
          </cell>
        </row>
        <row r="43">
          <cell r="H43">
            <v>-4.1898417007639681</v>
          </cell>
        </row>
        <row r="44">
          <cell r="H44">
            <v>-8057.3521719132004</v>
          </cell>
        </row>
        <row r="45">
          <cell r="H45">
            <v>-19.215357829199998</v>
          </cell>
        </row>
        <row r="46">
          <cell r="H46">
            <v>-2.8722465168140805</v>
          </cell>
        </row>
        <row r="47">
          <cell r="H47">
            <v>-0.46315318660350058</v>
          </cell>
        </row>
        <row r="48">
          <cell r="H48">
            <v>-0.4568242333824194</v>
          </cell>
        </row>
        <row r="49">
          <cell r="H49">
            <v>-255.58262587264716</v>
          </cell>
        </row>
        <row r="50">
          <cell r="H50">
            <v>-122.34410632884482</v>
          </cell>
        </row>
        <row r="51">
          <cell r="H51">
            <v>-127.72770886170807</v>
          </cell>
        </row>
        <row r="52">
          <cell r="H52">
            <v>-50.297911829100002</v>
          </cell>
        </row>
        <row r="53">
          <cell r="H53">
            <v>-0.38232759239999997</v>
          </cell>
        </row>
        <row r="54">
          <cell r="H54">
            <v>-4450.7652627789066</v>
          </cell>
        </row>
        <row r="55">
          <cell r="H55">
            <v>-575.62912384379945</v>
          </cell>
        </row>
        <row r="56">
          <cell r="H56">
            <v>-290.76207476939999</v>
          </cell>
        </row>
        <row r="57">
          <cell r="H57">
            <v>-819.30023429693676</v>
          </cell>
        </row>
        <row r="58">
          <cell r="H58">
            <v>-132.11314282331261</v>
          </cell>
        </row>
        <row r="59">
          <cell r="H59">
            <v>-130.30782673135067</v>
          </cell>
        </row>
        <row r="64">
          <cell r="H64">
            <v>-77.469856190999991</v>
          </cell>
        </row>
        <row r="65">
          <cell r="H65">
            <v>-4.5588198707999998</v>
          </cell>
        </row>
        <row r="66">
          <cell r="H66">
            <v>-278.43346547639948</v>
          </cell>
        </row>
        <row r="67">
          <cell r="H67">
            <v>-681.74929009979087</v>
          </cell>
        </row>
        <row r="68">
          <cell r="H68">
            <v>-957.66123717809978</v>
          </cell>
        </row>
        <row r="69">
          <cell r="H69">
            <v>-6644.4314429609994</v>
          </cell>
        </row>
        <row r="70">
          <cell r="H70">
            <v>-5078.9561823935992</v>
          </cell>
        </row>
        <row r="71">
          <cell r="H71">
            <v>-131.92242686999799</v>
          </cell>
        </row>
        <row r="72">
          <cell r="H72">
            <v>-740.32983432720005</v>
          </cell>
        </row>
        <row r="73">
          <cell r="H73">
            <v>-469.93058535149999</v>
          </cell>
        </row>
        <row r="74">
          <cell r="H74">
            <v>-604.67583193289988</v>
          </cell>
        </row>
        <row r="75">
          <cell r="H75">
            <v>-606.66558505020009</v>
          </cell>
        </row>
        <row r="76">
          <cell r="H76">
            <v>-447.36452402849488</v>
          </cell>
        </row>
        <row r="77">
          <cell r="G77">
            <v>-1791588.7288085036</v>
          </cell>
          <cell r="H77">
            <v>-153100.4308872493</v>
          </cell>
        </row>
        <row r="78">
          <cell r="H78">
            <v>-0.71419570560000634</v>
          </cell>
        </row>
        <row r="79">
          <cell r="H79">
            <v>-1444.2677100305957</v>
          </cell>
        </row>
        <row r="80">
          <cell r="H80">
            <v>-1845.1634204016166</v>
          </cell>
        </row>
        <row r="81">
          <cell r="G81">
            <v>-252247.95000000007</v>
          </cell>
        </row>
        <row r="82">
          <cell r="H82">
            <v>-719.83406721330175</v>
          </cell>
        </row>
        <row r="83">
          <cell r="H83">
            <v>-2231.8640059365125</v>
          </cell>
        </row>
        <row r="84">
          <cell r="H84">
            <v>-511.29619898760001</v>
          </cell>
        </row>
        <row r="85">
          <cell r="H85">
            <v>70.619496702300026</v>
          </cell>
        </row>
        <row r="86">
          <cell r="H86">
            <v>-489.90865761630096</v>
          </cell>
        </row>
        <row r="87">
          <cell r="H87">
            <v>-81.083531201400007</v>
          </cell>
        </row>
        <row r="88">
          <cell r="H88">
            <v>1749.9240645353975</v>
          </cell>
        </row>
        <row r="89">
          <cell r="H89">
            <v>-0.42211295100000085</v>
          </cell>
        </row>
        <row r="90">
          <cell r="H90">
            <v>-140.35789326780127</v>
          </cell>
        </row>
        <row r="91">
          <cell r="H91">
            <v>-1280.9391092315921</v>
          </cell>
        </row>
      </sheetData>
      <sheetData sheetId="7">
        <row r="6">
          <cell r="H6">
            <v>-152.12</v>
          </cell>
        </row>
      </sheetData>
      <sheetData sheetId="8">
        <row r="6">
          <cell r="C6">
            <v>1085.3</v>
          </cell>
        </row>
        <row r="7">
          <cell r="C7">
            <v>891.21000000000015</v>
          </cell>
        </row>
        <row r="8">
          <cell r="B8">
            <v>290.70999999999992</v>
          </cell>
          <cell r="C8">
            <v>4877.9800000000005</v>
          </cell>
        </row>
        <row r="9">
          <cell r="C9">
            <v>93.960000000000008</v>
          </cell>
        </row>
        <row r="10">
          <cell r="C10">
            <v>107.56</v>
          </cell>
        </row>
        <row r="11">
          <cell r="C11">
            <v>265.95</v>
          </cell>
        </row>
        <row r="12">
          <cell r="C12">
            <v>1005.7900000000002</v>
          </cell>
        </row>
        <row r="13">
          <cell r="B13">
            <v>127.82</v>
          </cell>
          <cell r="C13">
            <v>40686.88029999999</v>
          </cell>
        </row>
        <row r="14">
          <cell r="C14">
            <v>273.75079999999991</v>
          </cell>
        </row>
        <row r="21">
          <cell r="C21">
            <v>161.31</v>
          </cell>
        </row>
        <row r="22">
          <cell r="C22">
            <v>132.46</v>
          </cell>
        </row>
        <row r="23">
          <cell r="B23">
            <v>4.22</v>
          </cell>
          <cell r="C23">
            <v>719.77</v>
          </cell>
        </row>
        <row r="24">
          <cell r="C24">
            <v>15.99</v>
          </cell>
        </row>
        <row r="25">
          <cell r="C25">
            <v>39.53</v>
          </cell>
        </row>
        <row r="26">
          <cell r="C26">
            <v>149.49</v>
          </cell>
        </row>
        <row r="27">
          <cell r="C27">
            <v>1410.8254999999983</v>
          </cell>
        </row>
        <row r="28">
          <cell r="C28">
            <v>16.670000000000002</v>
          </cell>
        </row>
        <row r="34">
          <cell r="C34">
            <v>3083.6076000000007</v>
          </cell>
        </row>
      </sheetData>
      <sheetData sheetId="9">
        <row r="13">
          <cell r="F13">
            <v>1852.2301626932697</v>
          </cell>
        </row>
        <row r="14">
          <cell r="F14">
            <v>346.59698938526759</v>
          </cell>
        </row>
        <row r="15">
          <cell r="F15">
            <v>259.6665287021226</v>
          </cell>
        </row>
        <row r="16">
          <cell r="F16">
            <v>399.58994783325761</v>
          </cell>
        </row>
        <row r="17">
          <cell r="F17">
            <v>188.05852487703928</v>
          </cell>
        </row>
        <row r="18">
          <cell r="F18">
            <v>79.73928770577794</v>
          </cell>
        </row>
        <row r="19">
          <cell r="F19">
            <v>375.46794432529805</v>
          </cell>
        </row>
        <row r="20">
          <cell r="F20">
            <v>213.1829225388033</v>
          </cell>
        </row>
        <row r="21">
          <cell r="F21">
            <v>798.16244931666654</v>
          </cell>
        </row>
        <row r="22">
          <cell r="F22">
            <v>861.16179023181246</v>
          </cell>
        </row>
        <row r="23">
          <cell r="F23">
            <v>463.40237006416226</v>
          </cell>
        </row>
        <row r="24">
          <cell r="F24">
            <v>1628.0310906941884</v>
          </cell>
        </row>
        <row r="25">
          <cell r="F25">
            <v>188.03172649455078</v>
          </cell>
        </row>
        <row r="26">
          <cell r="F26">
            <v>10.980057030916004</v>
          </cell>
        </row>
        <row r="27">
          <cell r="F27">
            <v>82.060560750696581</v>
          </cell>
        </row>
        <row r="28">
          <cell r="F28">
            <v>59.956564115238237</v>
          </cell>
        </row>
        <row r="29">
          <cell r="F29">
            <v>126.19199034223114</v>
          </cell>
        </row>
        <row r="30">
          <cell r="F30">
            <v>5.1420928987004046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66"/>
  <sheetViews>
    <sheetView tabSelected="1" zoomScale="60" zoomScaleNormal="60" zoomScaleSheetLayoutView="75" workbookViewId="0">
      <selection activeCell="E21" sqref="E21"/>
    </sheetView>
  </sheetViews>
  <sheetFormatPr defaultRowHeight="13.2" x14ac:dyDescent="0.25"/>
  <cols>
    <col min="1" max="1" width="11.33203125" customWidth="1"/>
    <col min="2" max="2" width="13.6640625" customWidth="1"/>
    <col min="3" max="3" width="14.6640625" customWidth="1"/>
    <col min="4" max="4" width="13.44140625" customWidth="1"/>
    <col min="5" max="5" width="9.6640625" customWidth="1"/>
    <col min="6" max="6" width="25.6640625" customWidth="1"/>
    <col min="7" max="7" width="2.6640625" customWidth="1"/>
    <col min="8" max="8" width="27.6640625" customWidth="1"/>
    <col min="9" max="9" width="2.6640625" customWidth="1"/>
    <col min="10" max="10" width="26.6640625" customWidth="1"/>
    <col min="11" max="11" width="2.6640625" customWidth="1"/>
    <col min="12" max="12" width="20.6640625" customWidth="1"/>
    <col min="13" max="13" width="2.6640625" customWidth="1"/>
    <col min="14" max="14" width="25.33203125" customWidth="1"/>
    <col min="15" max="16" width="2.6640625" customWidth="1"/>
    <col min="17" max="17" width="20.109375" bestFit="1" customWidth="1"/>
    <col min="18" max="18" width="3.6640625" customWidth="1"/>
    <col min="19" max="19" width="6.109375" customWidth="1"/>
    <col min="20" max="23" width="9.109375" hidden="1" customWidth="1"/>
    <col min="24" max="24" width="9.88671875" bestFit="1" customWidth="1"/>
    <col min="28" max="28" width="13.6640625" customWidth="1"/>
    <col min="29" max="29" width="12" bestFit="1" customWidth="1"/>
    <col min="31" max="31" width="12" bestFit="1" customWidth="1"/>
    <col min="32" max="32" width="11.88671875" bestFit="1" customWidth="1"/>
    <col min="33" max="33" width="4.6640625" customWidth="1"/>
    <col min="34" max="34" width="11.33203125" bestFit="1" customWidth="1"/>
    <col min="35" max="35" width="4.6640625" customWidth="1"/>
    <col min="36" max="36" width="11.33203125" bestFit="1" customWidth="1"/>
    <col min="37" max="37" width="4.6640625" customWidth="1"/>
    <col min="38" max="38" width="11.33203125" bestFit="1" customWidth="1"/>
    <col min="39" max="39" width="4.6640625" customWidth="1"/>
    <col min="40" max="40" width="11.88671875" bestFit="1" customWidth="1"/>
    <col min="41" max="41" width="4.6640625" customWidth="1"/>
    <col min="42" max="42" width="12.33203125" bestFit="1" customWidth="1"/>
  </cols>
  <sheetData>
    <row r="1" spans="1:42" ht="20.100000000000001" customHeight="1" x14ac:dyDescent="0.3">
      <c r="A1" s="1" t="s">
        <v>0</v>
      </c>
      <c r="B1" s="2"/>
      <c r="C1" s="1" t="s">
        <v>535</v>
      </c>
      <c r="D1" s="2"/>
      <c r="E1" s="2"/>
      <c r="F1" s="2"/>
      <c r="G1" s="2"/>
      <c r="H1" s="2"/>
      <c r="I1" s="2"/>
      <c r="J1" s="2"/>
      <c r="K1" s="2"/>
      <c r="L1" s="2"/>
      <c r="M1" s="2"/>
      <c r="N1" s="1" t="s">
        <v>536</v>
      </c>
    </row>
    <row r="2" spans="1:42" ht="20.100000000000001" customHeight="1" x14ac:dyDescent="0.3">
      <c r="A2" s="1" t="s">
        <v>2</v>
      </c>
      <c r="B2" s="1"/>
      <c r="C2" s="3">
        <v>53719</v>
      </c>
      <c r="D2" s="1"/>
      <c r="E2" s="1"/>
      <c r="F2" s="2"/>
      <c r="G2" s="2"/>
      <c r="H2" s="2"/>
      <c r="I2" s="2"/>
      <c r="J2" s="2"/>
      <c r="K2" s="2"/>
      <c r="L2" s="2"/>
      <c r="M2" s="1"/>
      <c r="N2" s="166" t="s">
        <v>1</v>
      </c>
      <c r="P2" s="4"/>
      <c r="Q2" s="4"/>
      <c r="R2" s="4"/>
    </row>
    <row r="3" spans="1:42" ht="20.100000000000001" customHeight="1" x14ac:dyDescent="0.3">
      <c r="A3" s="1" t="s">
        <v>3</v>
      </c>
      <c r="B3" s="1"/>
      <c r="C3" s="1" t="s">
        <v>189</v>
      </c>
      <c r="D3" s="1"/>
      <c r="E3" s="1"/>
      <c r="F3" s="2"/>
      <c r="G3" s="2"/>
      <c r="H3" s="2"/>
      <c r="I3" s="2"/>
      <c r="J3" s="2"/>
      <c r="K3" s="2"/>
      <c r="L3" s="2"/>
      <c r="M3" s="1"/>
      <c r="N3" s="166" t="s">
        <v>177</v>
      </c>
      <c r="P3" s="4"/>
      <c r="Q3" s="4"/>
      <c r="R3" s="4"/>
    </row>
    <row r="4" spans="1:42" ht="20.100000000000001" customHeight="1" x14ac:dyDescent="0.3">
      <c r="A4" s="1" t="s">
        <v>4</v>
      </c>
      <c r="B4" s="1"/>
      <c r="C4" s="5">
        <v>44561</v>
      </c>
      <c r="D4" s="1"/>
      <c r="E4" s="1"/>
      <c r="F4" s="2"/>
      <c r="G4" s="2"/>
      <c r="H4" s="2"/>
      <c r="I4" s="2"/>
      <c r="J4" s="2"/>
      <c r="K4" s="2"/>
      <c r="L4" s="2"/>
      <c r="M4" s="1"/>
      <c r="N4" s="166" t="s">
        <v>304</v>
      </c>
      <c r="P4" s="4"/>
      <c r="Q4" s="4"/>
      <c r="R4" s="4"/>
    </row>
    <row r="5" spans="1:42" ht="20.100000000000001" customHeight="1" x14ac:dyDescent="0.3">
      <c r="A5" s="2"/>
      <c r="B5" s="2"/>
      <c r="C5" s="2"/>
      <c r="D5" s="2"/>
      <c r="E5" s="2"/>
      <c r="F5" s="281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ht="20.100000000000001" customHeight="1" x14ac:dyDescent="0.3">
      <c r="A6" s="1"/>
      <c r="B6" s="2"/>
      <c r="C6" s="2"/>
      <c r="D6" s="2"/>
      <c r="E6" s="2"/>
      <c r="F6" s="281"/>
      <c r="G6" s="2"/>
      <c r="H6" s="2"/>
      <c r="I6" s="2"/>
      <c r="J6" s="2"/>
      <c r="K6" s="2"/>
      <c r="L6" s="2"/>
      <c r="M6" s="2"/>
      <c r="N6" s="2"/>
      <c r="P6" s="4"/>
      <c r="Q6" s="4"/>
      <c r="R6" s="4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20.100000000000001" customHeigh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7"/>
      <c r="L7" s="2"/>
      <c r="M7" s="2"/>
      <c r="N7" s="2"/>
      <c r="P7" s="4"/>
      <c r="Q7" s="4"/>
      <c r="R7" s="4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2" ht="20.100000000000001" customHeight="1" x14ac:dyDescent="0.3">
      <c r="A8" s="2"/>
      <c r="B8" s="2"/>
      <c r="C8" s="2"/>
      <c r="D8" s="2"/>
      <c r="E8" s="2"/>
      <c r="F8" s="1"/>
      <c r="G8" s="8"/>
      <c r="H8" s="1"/>
      <c r="I8" s="9"/>
      <c r="J8" s="9" t="s">
        <v>5</v>
      </c>
      <c r="K8" s="9"/>
      <c r="L8" s="348" t="s">
        <v>6</v>
      </c>
      <c r="M8" s="348"/>
      <c r="N8" s="1"/>
      <c r="P8" s="4"/>
      <c r="Q8" s="4"/>
      <c r="R8" s="4"/>
    </row>
    <row r="9" spans="1:42" ht="20.100000000000001" customHeight="1" x14ac:dyDescent="0.3">
      <c r="A9" s="2"/>
      <c r="B9" s="2"/>
      <c r="C9" s="2"/>
      <c r="D9" s="2"/>
      <c r="E9" s="2"/>
      <c r="F9" s="2"/>
      <c r="G9" s="8"/>
      <c r="H9" s="9" t="s">
        <v>5</v>
      </c>
      <c r="I9" s="9"/>
      <c r="J9" s="9" t="s">
        <v>7</v>
      </c>
      <c r="K9" s="9"/>
      <c r="L9" s="348" t="s">
        <v>8</v>
      </c>
      <c r="M9" s="348"/>
      <c r="N9" s="348" t="s">
        <v>6</v>
      </c>
      <c r="P9" s="4"/>
      <c r="Q9" s="4"/>
      <c r="R9" s="4"/>
      <c r="Y9" s="10"/>
    </row>
    <row r="10" spans="1:42" ht="20.100000000000001" customHeight="1" x14ac:dyDescent="0.3">
      <c r="A10" s="2"/>
      <c r="B10" s="2"/>
      <c r="C10" s="2"/>
      <c r="D10" s="2"/>
      <c r="E10" s="2"/>
      <c r="F10" s="8" t="s">
        <v>9</v>
      </c>
      <c r="G10" s="8"/>
      <c r="H10" s="9" t="s">
        <v>10</v>
      </c>
      <c r="I10" s="9"/>
      <c r="J10" s="9" t="s">
        <v>9</v>
      </c>
      <c r="K10" s="9"/>
      <c r="L10" s="166" t="s">
        <v>11</v>
      </c>
      <c r="M10" s="166"/>
      <c r="N10" s="348" t="s">
        <v>12</v>
      </c>
      <c r="P10" s="4"/>
      <c r="Q10" s="4"/>
      <c r="R10" s="4"/>
    </row>
    <row r="11" spans="1:42" ht="20.100000000000001" customHeight="1" x14ac:dyDescent="0.3">
      <c r="A11" s="2"/>
      <c r="B11" s="2"/>
      <c r="C11" s="2"/>
      <c r="D11" s="2"/>
      <c r="E11" s="2"/>
      <c r="F11" s="11" t="s">
        <v>13</v>
      </c>
      <c r="G11" s="8"/>
      <c r="H11" s="12" t="s">
        <v>126</v>
      </c>
      <c r="I11" s="8"/>
      <c r="J11" s="12" t="s">
        <v>14</v>
      </c>
      <c r="K11" s="8"/>
      <c r="L11" s="13" t="s">
        <v>15</v>
      </c>
      <c r="M11" s="348"/>
      <c r="N11" s="349" t="s">
        <v>14</v>
      </c>
      <c r="P11" s="4"/>
      <c r="Q11" s="4"/>
      <c r="R11" s="4"/>
    </row>
    <row r="12" spans="1:42" ht="20.100000000000001" customHeight="1" x14ac:dyDescent="0.3">
      <c r="A12" s="2"/>
      <c r="B12" s="2"/>
      <c r="C12" s="2"/>
      <c r="D12" s="2"/>
      <c r="E12" s="2"/>
      <c r="F12" s="8" t="s">
        <v>16</v>
      </c>
      <c r="G12" s="8"/>
      <c r="H12" s="14" t="s">
        <v>17</v>
      </c>
      <c r="I12" s="14"/>
      <c r="J12" s="14" t="s">
        <v>18</v>
      </c>
      <c r="K12" s="14"/>
      <c r="L12" s="15" t="s">
        <v>19</v>
      </c>
      <c r="M12" s="348"/>
      <c r="N12" s="350" t="s">
        <v>20</v>
      </c>
      <c r="P12" s="4"/>
      <c r="Q12" s="4"/>
      <c r="R12" s="4"/>
      <c r="AC12" s="6"/>
    </row>
    <row r="13" spans="1:42" ht="20.100000000000001" customHeight="1" x14ac:dyDescent="0.3">
      <c r="A13" s="16"/>
      <c r="B13" s="2"/>
      <c r="C13" s="2"/>
      <c r="D13" s="2"/>
      <c r="E13" s="2"/>
      <c r="F13" s="17"/>
      <c r="G13" s="17"/>
      <c r="H13" s="18"/>
      <c r="I13" s="18"/>
      <c r="J13" s="18"/>
      <c r="K13" s="18"/>
      <c r="L13" s="21"/>
      <c r="M13" s="21"/>
      <c r="N13" s="21"/>
      <c r="P13" s="4"/>
      <c r="Q13" s="4"/>
      <c r="R13" s="4"/>
      <c r="AC13" s="6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</row>
    <row r="14" spans="1:42" ht="20.100000000000001" customHeight="1" x14ac:dyDescent="0.3">
      <c r="A14" s="20" t="s">
        <v>21</v>
      </c>
      <c r="B14" s="1"/>
      <c r="C14" s="1"/>
      <c r="D14" s="2"/>
      <c r="E14" s="2"/>
      <c r="F14" s="21"/>
      <c r="G14" s="21"/>
      <c r="H14" s="22"/>
      <c r="I14" s="22"/>
      <c r="J14" s="22"/>
      <c r="K14" s="22"/>
      <c r="L14" s="21"/>
      <c r="M14" s="21"/>
      <c r="N14" s="21"/>
      <c r="P14" s="4"/>
      <c r="Q14" s="4"/>
      <c r="R14" s="4"/>
      <c r="AC14" s="6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42" ht="20.100000000000001" customHeight="1" x14ac:dyDescent="0.3">
      <c r="A15" s="2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P15" s="4"/>
      <c r="Q15" s="4"/>
      <c r="R15" s="4"/>
      <c r="AC15" s="6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</row>
    <row r="16" spans="1:42" ht="20.100000000000001" customHeight="1" x14ac:dyDescent="0.3">
      <c r="A16" s="25" t="s">
        <v>22</v>
      </c>
      <c r="B16" s="25"/>
      <c r="C16" s="25"/>
      <c r="D16" s="25"/>
      <c r="E16" s="130" t="s">
        <v>218</v>
      </c>
      <c r="F16" s="125">
        <f>F200</f>
        <v>1202767906.8</v>
      </c>
      <c r="G16" s="26"/>
      <c r="H16" s="27">
        <f>H200</f>
        <v>-696235752.20000005</v>
      </c>
      <c r="I16" s="28"/>
      <c r="J16" s="125">
        <f t="shared" ref="J16:J24" si="0">+F16+H16</f>
        <v>506532154.5999999</v>
      </c>
      <c r="K16" s="193"/>
      <c r="L16" s="24">
        <f>+L200</f>
        <v>-8760847.783631321</v>
      </c>
      <c r="M16" s="29"/>
      <c r="N16" s="24">
        <f>+J16+L16</f>
        <v>497771306.81636858</v>
      </c>
      <c r="O16" s="194"/>
      <c r="P16" s="195"/>
      <c r="Q16" s="196"/>
      <c r="R16" s="4"/>
      <c r="AC16" s="6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ht="20.100000000000001" customHeight="1" x14ac:dyDescent="0.3">
      <c r="A17" s="25" t="s">
        <v>219</v>
      </c>
      <c r="B17" s="25"/>
      <c r="C17" s="25"/>
      <c r="D17" s="25">
        <v>407</v>
      </c>
      <c r="E17" s="130" t="s">
        <v>229</v>
      </c>
      <c r="F17" s="125">
        <v>-4202504</v>
      </c>
      <c r="G17" s="26"/>
      <c r="H17" s="27">
        <v>13140132</v>
      </c>
      <c r="I17" s="28"/>
      <c r="J17" s="125">
        <f t="shared" si="0"/>
        <v>8937628</v>
      </c>
      <c r="K17" s="193"/>
      <c r="L17" s="24">
        <f>-978016+59854</f>
        <v>-918162</v>
      </c>
      <c r="M17" s="29"/>
      <c r="N17" s="24">
        <f>+J17+L17</f>
        <v>8019466</v>
      </c>
      <c r="O17" s="194"/>
      <c r="P17" s="195"/>
      <c r="Q17" s="197"/>
      <c r="R17" s="4"/>
      <c r="AC17" s="6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1:42" ht="20.100000000000001" customHeight="1" x14ac:dyDescent="0.3">
      <c r="A18" s="25" t="s">
        <v>287</v>
      </c>
      <c r="B18" s="25"/>
      <c r="C18" s="25"/>
      <c r="D18" s="25"/>
      <c r="E18" s="130" t="s">
        <v>217</v>
      </c>
      <c r="F18" s="125">
        <v>0</v>
      </c>
      <c r="G18" s="26"/>
      <c r="H18" s="27">
        <v>0</v>
      </c>
      <c r="I18" s="28"/>
      <c r="J18" s="125">
        <f t="shared" si="0"/>
        <v>0</v>
      </c>
      <c r="K18" s="193"/>
      <c r="L18" s="24">
        <v>0</v>
      </c>
      <c r="M18" s="29"/>
      <c r="N18" s="24">
        <f>+J18+L18</f>
        <v>0</v>
      </c>
      <c r="O18" s="194"/>
      <c r="P18" s="195"/>
      <c r="Q18" s="196"/>
      <c r="R18" s="4"/>
      <c r="AC18" s="6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ht="20.100000000000001" customHeight="1" x14ac:dyDescent="0.3">
      <c r="A19" s="25" t="s">
        <v>184</v>
      </c>
      <c r="B19" s="25"/>
      <c r="C19" s="25"/>
      <c r="D19" s="25"/>
      <c r="E19" s="130" t="s">
        <v>217</v>
      </c>
      <c r="F19" s="125">
        <v>0</v>
      </c>
      <c r="G19" s="26"/>
      <c r="H19" s="27">
        <v>20713</v>
      </c>
      <c r="I19" s="28"/>
      <c r="J19" s="125">
        <f t="shared" si="0"/>
        <v>20713</v>
      </c>
      <c r="K19" s="193"/>
      <c r="L19" s="24"/>
      <c r="M19" s="29"/>
      <c r="N19" s="24">
        <f>+J19+L19</f>
        <v>20713</v>
      </c>
      <c r="O19" s="194"/>
      <c r="P19" s="195"/>
      <c r="Q19" s="196"/>
      <c r="R19" s="4"/>
      <c r="AC19" s="6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</row>
    <row r="20" spans="1:42" ht="20.100000000000001" customHeight="1" x14ac:dyDescent="0.3">
      <c r="A20" s="25" t="s">
        <v>288</v>
      </c>
      <c r="B20" s="25"/>
      <c r="C20" s="25"/>
      <c r="D20" s="25"/>
      <c r="E20" s="130" t="s">
        <v>335</v>
      </c>
      <c r="F20" s="125">
        <f>F281+2333869+457091</f>
        <v>217213023</v>
      </c>
      <c r="G20" s="26"/>
      <c r="H20" s="27">
        <f>H281+5568296-457091</f>
        <v>95018119</v>
      </c>
      <c r="I20" s="26"/>
      <c r="J20" s="125">
        <f t="shared" si="0"/>
        <v>312231142</v>
      </c>
      <c r="K20" s="193"/>
      <c r="L20" s="24">
        <f>L281</f>
        <v>0</v>
      </c>
      <c r="M20" s="29"/>
      <c r="N20" s="24">
        <f>J20+L20</f>
        <v>312231142</v>
      </c>
      <c r="O20" s="194"/>
      <c r="P20" s="195"/>
      <c r="Q20" s="196"/>
      <c r="R20" s="4"/>
      <c r="AC20" s="6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ht="20.100000000000001" customHeight="1" x14ac:dyDescent="0.3">
      <c r="A21" s="25" t="s">
        <v>23</v>
      </c>
      <c r="B21" s="25"/>
      <c r="C21" s="25"/>
      <c r="D21" s="25"/>
      <c r="E21" s="130" t="s">
        <v>260</v>
      </c>
      <c r="F21" s="125">
        <f>F359</f>
        <v>94969571.005085289</v>
      </c>
      <c r="G21" s="29"/>
      <c r="H21" s="27">
        <f>H359+3131217</f>
        <v>-13226913</v>
      </c>
      <c r="I21" s="192"/>
      <c r="J21" s="125">
        <f t="shared" si="0"/>
        <v>81742658.005085289</v>
      </c>
      <c r="K21" s="193"/>
      <c r="L21" s="24">
        <f ca="1">L359</f>
        <v>-1748587.4281640609</v>
      </c>
      <c r="M21" s="29"/>
      <c r="N21" s="24">
        <f ca="1">+N359</f>
        <v>76862853.576921225</v>
      </c>
      <c r="O21" s="194"/>
      <c r="P21" s="195"/>
      <c r="Q21" s="195"/>
      <c r="R21" s="4"/>
      <c r="AC21" s="6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42" ht="20.100000000000001" customHeight="1" x14ac:dyDescent="0.3">
      <c r="A22" s="25" t="s">
        <v>183</v>
      </c>
      <c r="B22" s="25"/>
      <c r="C22" s="25"/>
      <c r="D22" s="25"/>
      <c r="E22" s="130" t="s">
        <v>217</v>
      </c>
      <c r="F22" s="125">
        <f>-2305008+369043</f>
        <v>-1935965</v>
      </c>
      <c r="G22" s="29"/>
      <c r="H22" s="27">
        <f>2473807+14798</f>
        <v>2488605</v>
      </c>
      <c r="I22" s="28"/>
      <c r="J22" s="125">
        <f t="shared" si="0"/>
        <v>552640</v>
      </c>
      <c r="K22" s="193"/>
      <c r="L22" s="24"/>
      <c r="M22" s="29"/>
      <c r="N22" s="24">
        <f>+J22+L22</f>
        <v>552640</v>
      </c>
      <c r="O22" s="194"/>
      <c r="P22" s="195"/>
      <c r="Q22" s="195"/>
      <c r="R22" s="4"/>
      <c r="AC22" s="6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42" ht="20.100000000000001" customHeight="1" x14ac:dyDescent="0.3">
      <c r="A23" s="25" t="s">
        <v>24</v>
      </c>
      <c r="D23" s="71"/>
      <c r="E23" s="130" t="s">
        <v>217</v>
      </c>
      <c r="F23" s="137">
        <f>-467607+27511651-632801</f>
        <v>26411243</v>
      </c>
      <c r="G23" s="124"/>
      <c r="H23" s="30">
        <f>15601971+68448756-44205785-214700</f>
        <v>39630242</v>
      </c>
      <c r="I23" s="124"/>
      <c r="J23" s="125">
        <f t="shared" si="0"/>
        <v>66041485</v>
      </c>
      <c r="K23" s="194"/>
      <c r="L23" s="27">
        <f ca="1">+N23-J23</f>
        <v>-8175335.559846215</v>
      </c>
      <c r="M23" s="124"/>
      <c r="N23" s="24">
        <f ca="1">+N414</f>
        <v>57866149.440153785</v>
      </c>
      <c r="O23" s="194"/>
      <c r="P23" s="195"/>
      <c r="Q23" s="195"/>
      <c r="R23" s="4"/>
      <c r="AC23" s="6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</row>
    <row r="24" spans="1:42" ht="20.100000000000001" customHeight="1" x14ac:dyDescent="0.3">
      <c r="A24" s="25" t="s">
        <v>286</v>
      </c>
      <c r="B24" s="25"/>
      <c r="C24" s="25"/>
      <c r="D24" s="25"/>
      <c r="E24" s="130" t="s">
        <v>217</v>
      </c>
      <c r="F24" s="24">
        <v>0</v>
      </c>
      <c r="G24" s="71"/>
      <c r="H24" s="27">
        <v>360994</v>
      </c>
      <c r="I24" s="29"/>
      <c r="J24" s="125">
        <f t="shared" si="0"/>
        <v>360994</v>
      </c>
      <c r="K24" s="193"/>
      <c r="L24" s="27">
        <v>0</v>
      </c>
      <c r="M24" s="29"/>
      <c r="N24" s="24">
        <f>+J24+L24</f>
        <v>360994</v>
      </c>
      <c r="O24" s="194"/>
      <c r="P24" s="195"/>
      <c r="Q24" s="195"/>
      <c r="R24" s="4"/>
      <c r="AC24" s="6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</row>
    <row r="25" spans="1:42" ht="20.100000000000001" customHeight="1" x14ac:dyDescent="0.3">
      <c r="A25" s="25" t="s">
        <v>25</v>
      </c>
      <c r="B25" s="25"/>
      <c r="C25" s="25"/>
      <c r="D25" s="25"/>
      <c r="E25" s="130"/>
      <c r="F25" s="31">
        <f>+F249</f>
        <v>301224067</v>
      </c>
      <c r="G25" s="29"/>
      <c r="H25" s="126">
        <f>+J25-F25</f>
        <v>18133322.998099983</v>
      </c>
      <c r="I25" s="32"/>
      <c r="J25" s="280">
        <f>+J249</f>
        <v>319357389.99809998</v>
      </c>
      <c r="K25" s="198"/>
      <c r="L25" s="31">
        <f ca="1">N25-J25</f>
        <v>-31100504.005719244</v>
      </c>
      <c r="M25" s="351"/>
      <c r="N25" s="31">
        <f ca="1">N249</f>
        <v>288256885.99238074</v>
      </c>
      <c r="O25" s="194"/>
      <c r="P25" s="195"/>
      <c r="Q25" s="195"/>
      <c r="R25" s="4"/>
      <c r="AC25" s="6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</row>
    <row r="26" spans="1:42" ht="20.100000000000001" customHeight="1" x14ac:dyDescent="0.3">
      <c r="A26" s="33" t="s">
        <v>139</v>
      </c>
      <c r="B26" s="33"/>
      <c r="C26" s="33"/>
      <c r="D26" s="33"/>
      <c r="E26" s="1"/>
      <c r="F26" s="257">
        <f>SUM(F16:F25)</f>
        <v>1836447341.8050852</v>
      </c>
      <c r="G26" s="258"/>
      <c r="H26" s="257">
        <f>SUM(H16:H25)</f>
        <v>-540670537.20190001</v>
      </c>
      <c r="I26" s="258"/>
      <c r="J26" s="257">
        <f>SUM(J16:J25)</f>
        <v>1295776804.6031852</v>
      </c>
      <c r="K26" s="199"/>
      <c r="L26" s="257">
        <f ca="1">SUM(L16:L25)</f>
        <v>-50703436.777360842</v>
      </c>
      <c r="M26" s="258"/>
      <c r="N26" s="257">
        <f ca="1">SUM(N16:N25)</f>
        <v>1241942150.8258243</v>
      </c>
      <c r="O26" s="194"/>
      <c r="P26" s="195"/>
      <c r="Q26" s="195"/>
      <c r="R26" s="4"/>
      <c r="AC26" s="6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</row>
    <row r="27" spans="1:42" ht="20.100000000000001" customHeight="1" x14ac:dyDescent="0.3">
      <c r="A27" s="25"/>
      <c r="B27" s="25"/>
      <c r="C27" s="25"/>
      <c r="D27" s="25"/>
      <c r="E27" s="2"/>
      <c r="F27" s="200"/>
      <c r="G27" s="193"/>
      <c r="H27" s="200"/>
      <c r="I27" s="193"/>
      <c r="J27" s="200"/>
      <c r="K27" s="193"/>
      <c r="L27" s="352"/>
      <c r="M27" s="29"/>
      <c r="N27" s="352"/>
      <c r="O27" s="194"/>
      <c r="P27" s="195"/>
      <c r="Q27" s="195"/>
      <c r="R27" s="4"/>
      <c r="AC27" s="6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</row>
    <row r="28" spans="1:42" ht="20.100000000000001" customHeight="1" x14ac:dyDescent="0.3">
      <c r="A28" s="25"/>
      <c r="B28" s="25"/>
      <c r="C28" s="25"/>
      <c r="D28" s="25"/>
      <c r="E28" s="2"/>
      <c r="F28" s="200"/>
      <c r="G28" s="200"/>
      <c r="H28" s="256"/>
      <c r="I28" s="192"/>
      <c r="J28" s="256"/>
      <c r="K28" s="193"/>
      <c r="L28" s="352"/>
      <c r="M28" s="29"/>
      <c r="N28" s="352"/>
      <c r="O28" s="194"/>
      <c r="P28" s="195"/>
      <c r="Q28" s="196"/>
      <c r="R28" s="4"/>
      <c r="AC28" s="6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</row>
    <row r="29" spans="1:42" ht="20.100000000000001" customHeight="1" x14ac:dyDescent="0.25">
      <c r="F29" s="201"/>
      <c r="G29" s="194"/>
      <c r="H29" s="194"/>
      <c r="I29" s="194"/>
      <c r="J29" s="201"/>
      <c r="K29" s="194"/>
      <c r="L29" s="124"/>
      <c r="M29" s="124"/>
      <c r="N29" s="124"/>
      <c r="O29" s="194"/>
      <c r="P29" s="194"/>
      <c r="Q29" s="194"/>
      <c r="AC29" s="6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</row>
    <row r="30" spans="1:42" ht="15.75" customHeight="1" x14ac:dyDescent="0.3">
      <c r="A30" s="34" t="s">
        <v>0</v>
      </c>
      <c r="B30" s="4"/>
      <c r="C30" s="34" t="str">
        <f>C1</f>
        <v>473-22-04394</v>
      </c>
      <c r="D30" s="4"/>
      <c r="E30" s="4"/>
      <c r="F30" s="195"/>
      <c r="G30" s="195"/>
      <c r="H30" s="195"/>
      <c r="I30" s="195"/>
      <c r="J30" s="195"/>
      <c r="K30" s="195"/>
      <c r="L30" s="4"/>
      <c r="M30" s="4"/>
      <c r="N30" s="136" t="s">
        <v>26</v>
      </c>
      <c r="O30" s="194"/>
      <c r="P30" s="195"/>
      <c r="Q30" s="195"/>
      <c r="AC30" s="6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</row>
    <row r="31" spans="1:42" ht="15.75" customHeight="1" x14ac:dyDescent="0.3">
      <c r="A31" s="34" t="s">
        <v>2</v>
      </c>
      <c r="B31" s="34"/>
      <c r="C31" s="35">
        <f>C2</f>
        <v>53719</v>
      </c>
      <c r="D31" s="34"/>
      <c r="E31" s="4"/>
      <c r="F31" s="195"/>
      <c r="G31" s="195"/>
      <c r="H31" s="195"/>
      <c r="I31" s="195"/>
      <c r="J31" s="195"/>
      <c r="K31" s="195"/>
      <c r="L31" s="4"/>
      <c r="M31" s="4"/>
      <c r="N31" s="136" t="s">
        <v>27</v>
      </c>
      <c r="O31" s="194"/>
      <c r="P31" s="195"/>
      <c r="Q31" s="195"/>
      <c r="AC31" s="6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</row>
    <row r="32" spans="1:42" ht="15.75" customHeight="1" x14ac:dyDescent="0.3">
      <c r="A32" s="34" t="s">
        <v>3</v>
      </c>
      <c r="B32" s="34"/>
      <c r="C32" s="34" t="s">
        <v>190</v>
      </c>
      <c r="D32" s="34"/>
      <c r="E32" s="4"/>
      <c r="F32" s="195"/>
      <c r="G32" s="195"/>
      <c r="H32" s="195"/>
      <c r="I32" s="195"/>
      <c r="J32" s="195" t="s">
        <v>92</v>
      </c>
      <c r="K32" s="195"/>
      <c r="L32" s="4"/>
      <c r="M32" s="4"/>
      <c r="N32" s="353"/>
      <c r="O32" s="194"/>
      <c r="P32" s="195"/>
      <c r="Q32" s="195"/>
      <c r="AC32" s="6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</row>
    <row r="33" spans="1:42" ht="15.75" customHeight="1" x14ac:dyDescent="0.3">
      <c r="A33" s="34" t="s">
        <v>4</v>
      </c>
      <c r="B33" s="34"/>
      <c r="C33" s="36">
        <f>1*$C4</f>
        <v>44561</v>
      </c>
      <c r="D33" s="34"/>
      <c r="E33" s="4"/>
      <c r="F33" s="195"/>
      <c r="G33" s="195"/>
      <c r="H33" s="195"/>
      <c r="I33" s="195"/>
      <c r="J33" s="195" t="s">
        <v>92</v>
      </c>
      <c r="K33" s="195"/>
      <c r="L33" s="4"/>
      <c r="M33" s="4"/>
      <c r="N33" s="4"/>
      <c r="O33" s="194"/>
      <c r="P33" s="195"/>
      <c r="Q33" s="195"/>
      <c r="AC33" s="6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</row>
    <row r="34" spans="1:42" ht="15.75" customHeight="1" x14ac:dyDescent="0.25">
      <c r="A34" s="4"/>
      <c r="B34" s="4"/>
      <c r="C34" s="4"/>
      <c r="D34" s="4"/>
      <c r="E34" s="4"/>
      <c r="F34" s="196" t="s">
        <v>92</v>
      </c>
      <c r="G34" s="195"/>
      <c r="H34" s="195" t="s">
        <v>92</v>
      </c>
      <c r="I34" s="195"/>
      <c r="J34" s="195" t="s">
        <v>92</v>
      </c>
      <c r="K34" s="203"/>
      <c r="L34" s="4"/>
      <c r="M34" s="4"/>
      <c r="N34" s="4"/>
      <c r="O34" s="194"/>
      <c r="P34" s="195"/>
      <c r="Q34" s="195"/>
      <c r="AC34" s="6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</row>
    <row r="35" spans="1:42" ht="15.75" customHeight="1" x14ac:dyDescent="0.3">
      <c r="A35" s="4"/>
      <c r="B35" s="4"/>
      <c r="C35" s="4"/>
      <c r="D35" s="4"/>
      <c r="E35" s="4"/>
      <c r="F35" s="34"/>
      <c r="G35" s="236"/>
      <c r="H35" s="34"/>
      <c r="I35" s="136"/>
      <c r="J35" s="136" t="s">
        <v>5</v>
      </c>
      <c r="K35" s="202"/>
      <c r="L35" s="236" t="s">
        <v>6</v>
      </c>
      <c r="M35" s="236"/>
      <c r="N35" s="34"/>
      <c r="O35" s="194"/>
      <c r="P35" s="195"/>
      <c r="Q35" s="195"/>
      <c r="AC35" s="6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</row>
    <row r="36" spans="1:42" ht="15.75" customHeight="1" x14ac:dyDescent="0.3">
      <c r="A36" s="4"/>
      <c r="B36" s="4"/>
      <c r="C36" s="4"/>
      <c r="D36" s="4"/>
      <c r="E36" s="4"/>
      <c r="F36" s="34"/>
      <c r="G36" s="236"/>
      <c r="H36" s="136" t="s">
        <v>5</v>
      </c>
      <c r="I36" s="136"/>
      <c r="J36" s="136" t="s">
        <v>7</v>
      </c>
      <c r="K36" s="202"/>
      <c r="L36" s="236" t="s">
        <v>8</v>
      </c>
      <c r="M36" s="236"/>
      <c r="N36" s="236" t="s">
        <v>28</v>
      </c>
      <c r="O36" s="194"/>
      <c r="P36" s="195"/>
      <c r="Q36" s="195"/>
      <c r="AC36" s="6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</row>
    <row r="37" spans="1:42" ht="15.75" customHeight="1" x14ac:dyDescent="0.3">
      <c r="A37" s="34" t="s">
        <v>29</v>
      </c>
      <c r="B37" s="4"/>
      <c r="C37" s="4"/>
      <c r="D37" s="4"/>
      <c r="E37" s="130" t="s">
        <v>279</v>
      </c>
      <c r="F37" s="236" t="s">
        <v>9</v>
      </c>
      <c r="G37" s="236"/>
      <c r="H37" s="136" t="s">
        <v>10</v>
      </c>
      <c r="I37" s="136"/>
      <c r="J37" s="136" t="s">
        <v>9</v>
      </c>
      <c r="K37" s="202"/>
      <c r="L37" s="136" t="s">
        <v>11</v>
      </c>
      <c r="M37" s="136"/>
      <c r="N37" s="236" t="s">
        <v>12</v>
      </c>
      <c r="O37" s="194"/>
      <c r="P37" s="195"/>
      <c r="Q37" s="195"/>
      <c r="AC37" s="6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</row>
    <row r="38" spans="1:42" ht="15.75" customHeight="1" x14ac:dyDescent="0.3">
      <c r="A38" s="4"/>
      <c r="B38" s="4"/>
      <c r="C38" s="4"/>
      <c r="D38" s="4"/>
      <c r="E38" s="4"/>
      <c r="F38" s="237" t="s">
        <v>13</v>
      </c>
      <c r="G38" s="236"/>
      <c r="H38" s="38" t="s">
        <v>126</v>
      </c>
      <c r="I38" s="236"/>
      <c r="J38" s="38" t="s">
        <v>14</v>
      </c>
      <c r="K38" s="205"/>
      <c r="L38" s="38" t="s">
        <v>15</v>
      </c>
      <c r="M38" s="236"/>
      <c r="N38" s="237" t="s">
        <v>14</v>
      </c>
      <c r="O38" s="194"/>
      <c r="P38" s="195"/>
      <c r="Q38" s="195"/>
      <c r="AC38" s="6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</row>
    <row r="39" spans="1:42" ht="15.75" customHeight="1" x14ac:dyDescent="0.3">
      <c r="A39" s="4"/>
      <c r="B39" s="4"/>
      <c r="C39" s="4"/>
      <c r="D39" s="4"/>
      <c r="E39" s="4"/>
      <c r="F39" s="236" t="s">
        <v>16</v>
      </c>
      <c r="G39" s="236"/>
      <c r="H39" s="238" t="s">
        <v>17</v>
      </c>
      <c r="I39" s="238"/>
      <c r="J39" s="238" t="s">
        <v>18</v>
      </c>
      <c r="K39" s="206"/>
      <c r="L39" s="354" t="s">
        <v>19</v>
      </c>
      <c r="M39" s="236"/>
      <c r="N39" s="238" t="s">
        <v>20</v>
      </c>
      <c r="O39" s="194"/>
      <c r="P39" s="195"/>
      <c r="Q39" s="195"/>
      <c r="AC39" s="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</row>
    <row r="40" spans="1:42" ht="15.75" customHeight="1" x14ac:dyDescent="0.3">
      <c r="B40" s="34"/>
      <c r="C40" s="34"/>
      <c r="D40" s="34"/>
      <c r="E40" s="39" t="s">
        <v>30</v>
      </c>
      <c r="F40" s="34"/>
      <c r="G40" s="4"/>
      <c r="H40" s="4"/>
      <c r="I40" s="4"/>
      <c r="J40" s="4"/>
      <c r="K40" s="195"/>
      <c r="L40" s="4"/>
      <c r="M40" s="4"/>
      <c r="N40" s="4"/>
      <c r="O40" s="194"/>
      <c r="P40" s="195"/>
      <c r="Q40" s="195"/>
      <c r="AC40" s="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</row>
    <row r="41" spans="1:42" ht="15.75" customHeight="1" x14ac:dyDescent="0.25">
      <c r="A41" s="4" t="s">
        <v>31</v>
      </c>
      <c r="B41" s="4"/>
      <c r="C41" s="4"/>
      <c r="D41" s="4"/>
      <c r="E41" s="40"/>
      <c r="F41" s="207"/>
      <c r="G41" s="207"/>
      <c r="H41" s="207"/>
      <c r="I41" s="207"/>
      <c r="J41" s="207"/>
      <c r="K41" s="207"/>
      <c r="L41" s="41"/>
      <c r="M41" s="41"/>
      <c r="N41" s="41"/>
      <c r="O41" s="194"/>
      <c r="P41" s="195"/>
      <c r="Q41" s="195"/>
      <c r="AC41" s="6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</row>
    <row r="42" spans="1:42" ht="15.75" customHeight="1" x14ac:dyDescent="0.25">
      <c r="A42" s="4"/>
      <c r="B42" s="4" t="s">
        <v>142</v>
      </c>
      <c r="C42" s="4"/>
      <c r="D42" s="4"/>
      <c r="E42" s="40">
        <v>500</v>
      </c>
      <c r="F42" s="43">
        <v>6229440</v>
      </c>
      <c r="G42" s="41"/>
      <c r="H42" s="43">
        <v>98477</v>
      </c>
      <c r="I42" s="41"/>
      <c r="J42" s="43">
        <f t="shared" ref="J42:J74" si="1">+F42+H42</f>
        <v>6327917</v>
      </c>
      <c r="K42" s="207"/>
      <c r="L42" s="43">
        <f>'ES-4 O&amp;M Summary Adjustments'!J8</f>
        <v>-186172.47473626529</v>
      </c>
      <c r="M42" s="41"/>
      <c r="N42" s="43">
        <f t="shared" ref="N42:N75" si="2">J42+L42</f>
        <v>6141744.5252637351</v>
      </c>
      <c r="O42" s="194"/>
      <c r="P42" s="195"/>
      <c r="Q42" s="195"/>
      <c r="AC42" s="6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</row>
    <row r="43" spans="1:42" ht="15.75" customHeight="1" x14ac:dyDescent="0.25">
      <c r="A43" s="4"/>
      <c r="B43" s="4" t="s">
        <v>172</v>
      </c>
      <c r="C43" s="4"/>
      <c r="D43" s="4"/>
      <c r="E43" s="40">
        <v>501</v>
      </c>
      <c r="F43" s="43">
        <v>-644463</v>
      </c>
      <c r="G43" s="41"/>
      <c r="H43" s="43">
        <v>-80552</v>
      </c>
      <c r="I43" s="41"/>
      <c r="J43" s="43">
        <f t="shared" si="1"/>
        <v>-725015</v>
      </c>
      <c r="K43" s="207"/>
      <c r="L43" s="43">
        <f>'ES-4 O&amp;M Summary Adjustments'!J9</f>
        <v>0</v>
      </c>
      <c r="M43" s="41"/>
      <c r="N43" s="43">
        <f t="shared" si="2"/>
        <v>-725015</v>
      </c>
      <c r="O43" s="194"/>
      <c r="P43" s="195"/>
      <c r="Q43" s="195"/>
      <c r="AC43" s="6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</row>
    <row r="44" spans="1:42" ht="15.75" customHeight="1" x14ac:dyDescent="0.25">
      <c r="A44" s="4" t="s">
        <v>92</v>
      </c>
      <c r="B44" s="4" t="s">
        <v>196</v>
      </c>
      <c r="C44" s="4"/>
      <c r="D44" s="4"/>
      <c r="E44" s="40">
        <v>501</v>
      </c>
      <c r="F44" s="43">
        <v>784944</v>
      </c>
      <c r="G44" s="41"/>
      <c r="H44" s="138">
        <v>-290679</v>
      </c>
      <c r="I44" s="41"/>
      <c r="J44" s="43">
        <f>+F44+H44</f>
        <v>494265</v>
      </c>
      <c r="K44" s="207"/>
      <c r="L44" s="43">
        <f>'ES-4 O&amp;M Summary Adjustments'!J10</f>
        <v>0</v>
      </c>
      <c r="M44" s="41"/>
      <c r="N44" s="43">
        <f>J44+L44</f>
        <v>494265</v>
      </c>
      <c r="O44" s="194"/>
      <c r="P44" s="195"/>
      <c r="Q44" s="195"/>
      <c r="AC44" s="6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</row>
    <row r="45" spans="1:42" ht="15.75" customHeight="1" x14ac:dyDescent="0.25">
      <c r="A45" s="4" t="s">
        <v>92</v>
      </c>
      <c r="B45" s="4" t="s">
        <v>197</v>
      </c>
      <c r="C45" s="4"/>
      <c r="D45" s="4"/>
      <c r="E45" s="40">
        <v>501</v>
      </c>
      <c r="F45" s="43">
        <v>447560879</v>
      </c>
      <c r="G45" s="41"/>
      <c r="H45" s="138">
        <v>-447560879</v>
      </c>
      <c r="I45" s="41"/>
      <c r="J45" s="43">
        <f>+F45+H45</f>
        <v>0</v>
      </c>
      <c r="K45" s="207"/>
      <c r="L45" s="43">
        <f>'ES-4 O&amp;M Summary Adjustments'!J11</f>
        <v>0</v>
      </c>
      <c r="M45" s="41"/>
      <c r="N45" s="43">
        <f>J45+L45</f>
        <v>0</v>
      </c>
      <c r="O45" s="194"/>
      <c r="P45" s="195"/>
      <c r="Q45" s="195"/>
      <c r="AC45" s="6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</row>
    <row r="46" spans="1:42" ht="15.75" customHeight="1" x14ac:dyDescent="0.25">
      <c r="A46" s="4" t="s">
        <v>92</v>
      </c>
      <c r="B46" s="4" t="s">
        <v>198</v>
      </c>
      <c r="C46" s="4"/>
      <c r="D46" s="4"/>
      <c r="E46" s="40">
        <v>501</v>
      </c>
      <c r="F46" s="43">
        <v>21318485</v>
      </c>
      <c r="G46" s="41"/>
      <c r="H46" s="138">
        <v>-18590870</v>
      </c>
      <c r="I46" s="41"/>
      <c r="J46" s="43">
        <f t="shared" si="1"/>
        <v>2727615</v>
      </c>
      <c r="K46" s="207"/>
      <c r="L46" s="43">
        <f>'ES-4 O&amp;M Summary Adjustments'!J12</f>
        <v>-30.395999999999997</v>
      </c>
      <c r="M46" s="41"/>
      <c r="N46" s="43">
        <f t="shared" si="2"/>
        <v>2727584.6039999998</v>
      </c>
      <c r="O46" s="194"/>
      <c r="P46" s="195"/>
      <c r="Q46" s="196"/>
      <c r="AC46" s="6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</row>
    <row r="47" spans="1:42" ht="15.75" customHeight="1" x14ac:dyDescent="0.25">
      <c r="A47" s="4"/>
      <c r="B47" s="4" t="s">
        <v>143</v>
      </c>
      <c r="C47" s="4"/>
      <c r="D47" s="4"/>
      <c r="E47" s="40">
        <v>502</v>
      </c>
      <c r="F47" s="43">
        <v>4305405</v>
      </c>
      <c r="G47" s="41"/>
      <c r="H47" s="43">
        <v>164774</v>
      </c>
      <c r="I47" s="41"/>
      <c r="J47" s="43">
        <f t="shared" si="1"/>
        <v>4470179</v>
      </c>
      <c r="K47" s="207"/>
      <c r="L47" s="43">
        <f>'ES-4 O&amp;M Summary Adjustments'!J13</f>
        <v>-41270.20199999999</v>
      </c>
      <c r="M47" s="41"/>
      <c r="N47" s="43">
        <f t="shared" si="2"/>
        <v>4428908.7980000004</v>
      </c>
      <c r="O47" s="194"/>
      <c r="P47" s="195"/>
      <c r="Q47" s="195"/>
      <c r="AC47" s="6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</row>
    <row r="48" spans="1:42" ht="15.75" customHeight="1" x14ac:dyDescent="0.25">
      <c r="A48" s="4"/>
      <c r="B48" s="4" t="s">
        <v>308</v>
      </c>
      <c r="C48" s="4"/>
      <c r="D48" s="4"/>
      <c r="E48" s="40">
        <v>502</v>
      </c>
      <c r="F48" s="43">
        <v>554171</v>
      </c>
      <c r="G48" s="41"/>
      <c r="H48" s="43">
        <v>-486327</v>
      </c>
      <c r="I48" s="41"/>
      <c r="J48" s="43">
        <f>+F48+H48</f>
        <v>67844</v>
      </c>
      <c r="K48" s="207"/>
      <c r="L48" s="43">
        <f>'ES-4 O&amp;M Summary Adjustments'!J14</f>
        <v>0</v>
      </c>
      <c r="M48" s="41"/>
      <c r="N48" s="43">
        <f>J48+L48</f>
        <v>67844</v>
      </c>
      <c r="O48" s="194"/>
      <c r="P48" s="195"/>
      <c r="Q48" s="195"/>
      <c r="AC48" s="6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</row>
    <row r="49" spans="1:42" ht="15.75" customHeight="1" x14ac:dyDescent="0.25">
      <c r="A49" s="4"/>
      <c r="B49" s="4" t="s">
        <v>144</v>
      </c>
      <c r="C49" s="4"/>
      <c r="D49" s="4"/>
      <c r="E49" s="40">
        <v>505</v>
      </c>
      <c r="F49" s="43">
        <v>5877166</v>
      </c>
      <c r="G49" s="41"/>
      <c r="H49" s="43">
        <v>68878</v>
      </c>
      <c r="I49" s="41"/>
      <c r="J49" s="43">
        <f t="shared" si="1"/>
        <v>5946044</v>
      </c>
      <c r="K49" s="207"/>
      <c r="L49" s="43">
        <f>'ES-4 O&amp;M Summary Adjustments'!J15</f>
        <v>-11715.157999999999</v>
      </c>
      <c r="M49" s="41"/>
      <c r="N49" s="43">
        <f t="shared" si="2"/>
        <v>5934328.8420000002</v>
      </c>
      <c r="O49" s="194"/>
      <c r="P49" s="195"/>
      <c r="Q49" s="195"/>
      <c r="AC49" s="6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</row>
    <row r="50" spans="1:42" ht="15.75" customHeight="1" x14ac:dyDescent="0.25">
      <c r="A50" s="4"/>
      <c r="B50" s="4" t="s">
        <v>145</v>
      </c>
      <c r="C50" s="4"/>
      <c r="D50" s="4"/>
      <c r="E50" s="40">
        <v>506</v>
      </c>
      <c r="F50" s="43">
        <v>8942260</v>
      </c>
      <c r="G50" s="41"/>
      <c r="H50" s="43">
        <v>175103</v>
      </c>
      <c r="I50" s="41"/>
      <c r="J50" s="43">
        <f t="shared" si="1"/>
        <v>9117363</v>
      </c>
      <c r="K50" s="207"/>
      <c r="L50" s="43">
        <f>'ES-4 O&amp;M Summary Adjustments'!J16</f>
        <v>-181777.23659140672</v>
      </c>
      <c r="M50" s="41"/>
      <c r="N50" s="43">
        <f t="shared" si="2"/>
        <v>8935585.7634085938</v>
      </c>
      <c r="O50" s="194"/>
      <c r="P50" s="195"/>
      <c r="Q50" s="195"/>
      <c r="AC50" s="6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</row>
    <row r="51" spans="1:42" ht="15.75" customHeight="1" x14ac:dyDescent="0.25">
      <c r="A51" s="4"/>
      <c r="B51" s="4" t="s">
        <v>146</v>
      </c>
      <c r="C51" s="4"/>
      <c r="D51" s="4"/>
      <c r="E51" s="40">
        <v>507</v>
      </c>
      <c r="F51" s="43">
        <v>47524</v>
      </c>
      <c r="G51" s="41"/>
      <c r="H51" s="43">
        <v>0</v>
      </c>
      <c r="I51" s="41"/>
      <c r="J51" s="43">
        <f t="shared" si="1"/>
        <v>47524</v>
      </c>
      <c r="K51" s="207"/>
      <c r="L51" s="43">
        <f>'ES-4 O&amp;M Summary Adjustments'!J17</f>
        <v>0</v>
      </c>
      <c r="M51" s="41"/>
      <c r="N51" s="43">
        <f t="shared" si="2"/>
        <v>47524</v>
      </c>
      <c r="O51" s="194"/>
      <c r="P51" s="195"/>
      <c r="Q51" s="195"/>
      <c r="AC51" s="6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</row>
    <row r="52" spans="1:42" ht="15.75" customHeight="1" x14ac:dyDescent="0.25">
      <c r="A52" s="4" t="s">
        <v>92</v>
      </c>
      <c r="B52" s="4" t="s">
        <v>199</v>
      </c>
      <c r="C52" s="4"/>
      <c r="D52" s="4"/>
      <c r="E52" s="40">
        <v>509</v>
      </c>
      <c r="F52" s="43">
        <v>237</v>
      </c>
      <c r="G52" s="41"/>
      <c r="H52" s="138">
        <v>-237</v>
      </c>
      <c r="I52" s="41"/>
      <c r="J52" s="43">
        <f t="shared" si="1"/>
        <v>0</v>
      </c>
      <c r="K52" s="207"/>
      <c r="L52" s="43">
        <f>'ES-4 O&amp;M Summary Adjustments'!J18</f>
        <v>0</v>
      </c>
      <c r="M52" s="41"/>
      <c r="N52" s="43">
        <f t="shared" si="2"/>
        <v>0</v>
      </c>
      <c r="O52" s="194"/>
      <c r="P52" s="195"/>
      <c r="Q52" s="195"/>
      <c r="AC52" s="6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</row>
    <row r="53" spans="1:42" ht="15.75" customHeight="1" x14ac:dyDescent="0.25">
      <c r="A53" s="4"/>
      <c r="B53" s="4" t="s">
        <v>336</v>
      </c>
      <c r="C53" s="4"/>
      <c r="D53" s="4"/>
      <c r="E53" s="40">
        <v>509</v>
      </c>
      <c r="F53" s="43">
        <v>470238</v>
      </c>
      <c r="G53" s="41"/>
      <c r="H53" s="138">
        <v>0</v>
      </c>
      <c r="I53" s="41"/>
      <c r="J53" s="43">
        <f>F53+H53</f>
        <v>470238</v>
      </c>
      <c r="K53" s="207"/>
      <c r="L53" s="43">
        <f>'ES-4 O&amp;M Summary Adjustments'!J19</f>
        <v>0</v>
      </c>
      <c r="M53" s="41"/>
      <c r="N53" s="43">
        <f t="shared" si="2"/>
        <v>470238</v>
      </c>
      <c r="O53" s="194"/>
      <c r="P53" s="195"/>
      <c r="Q53" s="195"/>
      <c r="AC53" s="6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</row>
    <row r="54" spans="1:42" ht="15.75" customHeight="1" x14ac:dyDescent="0.25">
      <c r="A54" s="4" t="s">
        <v>92</v>
      </c>
      <c r="B54" s="4" t="s">
        <v>200</v>
      </c>
      <c r="C54" s="4"/>
      <c r="D54" s="4"/>
      <c r="E54" s="40">
        <v>509</v>
      </c>
      <c r="F54" s="43">
        <v>406</v>
      </c>
      <c r="G54" s="41"/>
      <c r="H54" s="138">
        <v>-406</v>
      </c>
      <c r="I54" s="41"/>
      <c r="J54" s="43">
        <f>+F54+H54</f>
        <v>0</v>
      </c>
      <c r="K54" s="207"/>
      <c r="L54" s="43">
        <f>'ES-4 O&amp;M Summary Adjustments'!J20</f>
        <v>0</v>
      </c>
      <c r="M54" s="41"/>
      <c r="N54" s="43">
        <f>J54+L54</f>
        <v>0</v>
      </c>
      <c r="O54" s="194"/>
      <c r="P54" s="195"/>
      <c r="Q54" s="195"/>
      <c r="AC54" s="6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</row>
    <row r="55" spans="1:42" ht="15.75" customHeight="1" x14ac:dyDescent="0.3">
      <c r="A55" s="4"/>
      <c r="B55" s="34" t="s">
        <v>266</v>
      </c>
      <c r="C55" s="4"/>
      <c r="D55" s="4"/>
      <c r="E55" s="40"/>
      <c r="F55" s="60">
        <f>SUM(F42:F54)</f>
        <v>495446692</v>
      </c>
      <c r="G55" s="135"/>
      <c r="H55" s="60">
        <f>SUM(H42:H54)</f>
        <v>-466502718</v>
      </c>
      <c r="I55" s="135"/>
      <c r="J55" s="60">
        <f>SUM(J42:J54)</f>
        <v>28943974</v>
      </c>
      <c r="K55" s="210"/>
      <c r="L55" s="60">
        <f>'ES-4 O&amp;M Summary Adjustments'!J21</f>
        <v>-420965.467327672</v>
      </c>
      <c r="M55" s="135"/>
      <c r="N55" s="60">
        <f>SUM(N42:N54)</f>
        <v>28523008.532672331</v>
      </c>
      <c r="O55" s="194"/>
      <c r="P55" s="195"/>
      <c r="Q55" s="195"/>
      <c r="AC55" s="6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</row>
    <row r="56" spans="1:42" ht="15.75" customHeight="1" x14ac:dyDescent="0.25">
      <c r="A56" s="4"/>
      <c r="B56" s="4" t="s">
        <v>147</v>
      </c>
      <c r="C56" s="4"/>
      <c r="D56" s="4"/>
      <c r="E56" s="40">
        <v>510</v>
      </c>
      <c r="F56" s="43">
        <v>956507</v>
      </c>
      <c r="G56" s="41"/>
      <c r="H56" s="43">
        <v>20531</v>
      </c>
      <c r="I56" s="41"/>
      <c r="J56" s="43">
        <f t="shared" si="1"/>
        <v>977038</v>
      </c>
      <c r="K56" s="207"/>
      <c r="L56" s="43">
        <f>'ES-4 O&amp;M Summary Adjustments'!J22</f>
        <v>-32852.388218680899</v>
      </c>
      <c r="M56" s="41"/>
      <c r="N56" s="43">
        <f t="shared" si="2"/>
        <v>944185.61178131914</v>
      </c>
      <c r="O56" s="194"/>
      <c r="P56" s="195"/>
      <c r="Q56" s="195"/>
      <c r="AC56" s="6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</row>
    <row r="57" spans="1:42" ht="15.75" customHeight="1" x14ac:dyDescent="0.25">
      <c r="A57" s="4"/>
      <c r="B57" s="4" t="s">
        <v>148</v>
      </c>
      <c r="C57" s="4"/>
      <c r="D57" s="4"/>
      <c r="E57" s="40">
        <v>511</v>
      </c>
      <c r="F57" s="43">
        <v>2279060</v>
      </c>
      <c r="G57" s="41"/>
      <c r="H57" s="43">
        <v>58366</v>
      </c>
      <c r="I57" s="41"/>
      <c r="J57" s="43">
        <f t="shared" si="1"/>
        <v>2337426</v>
      </c>
      <c r="K57" s="207"/>
      <c r="L57" s="43">
        <f>'ES-4 O&amp;M Summary Adjustments'!J23</f>
        <v>-551.81599999999992</v>
      </c>
      <c r="M57" s="41"/>
      <c r="N57" s="43">
        <f t="shared" si="2"/>
        <v>2336874.1839999999</v>
      </c>
      <c r="O57" s="194"/>
      <c r="P57" s="195"/>
      <c r="Q57" s="195"/>
      <c r="AC57" s="6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</row>
    <row r="58" spans="1:42" ht="15.75" customHeight="1" x14ac:dyDescent="0.25">
      <c r="A58" s="4"/>
      <c r="B58" s="4" t="s">
        <v>149</v>
      </c>
      <c r="C58" s="4"/>
      <c r="D58" s="4"/>
      <c r="E58" s="40">
        <v>512</v>
      </c>
      <c r="F58" s="43">
        <v>13580785</v>
      </c>
      <c r="G58" s="41"/>
      <c r="H58" s="43">
        <v>62228</v>
      </c>
      <c r="I58" s="41"/>
      <c r="J58" s="43">
        <f t="shared" si="1"/>
        <v>13643013</v>
      </c>
      <c r="K58" s="207"/>
      <c r="L58" s="43">
        <f>'ES-4 O&amp;M Summary Adjustments'!J24</f>
        <v>-2383.8673563630005</v>
      </c>
      <c r="M58" s="41"/>
      <c r="N58" s="43">
        <f t="shared" si="2"/>
        <v>13640629.132643636</v>
      </c>
      <c r="O58" s="194"/>
      <c r="P58" s="195"/>
      <c r="Q58" s="195"/>
      <c r="AC58" s="6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</row>
    <row r="59" spans="1:42" ht="15.75" customHeight="1" x14ac:dyDescent="0.25">
      <c r="A59" s="4"/>
      <c r="B59" s="4" t="s">
        <v>150</v>
      </c>
      <c r="C59" s="4"/>
      <c r="D59" s="4"/>
      <c r="E59" s="40">
        <v>513</v>
      </c>
      <c r="F59" s="43">
        <v>6573063</v>
      </c>
      <c r="G59" s="41"/>
      <c r="H59" s="43">
        <v>46820</v>
      </c>
      <c r="I59" s="41"/>
      <c r="J59" s="43">
        <f t="shared" si="1"/>
        <v>6619883</v>
      </c>
      <c r="K59" s="207"/>
      <c r="L59" s="43">
        <f>'ES-4 O&amp;M Summary Adjustments'!J25</f>
        <v>-1567.6079999999999</v>
      </c>
      <c r="M59" s="41"/>
      <c r="N59" s="43">
        <f t="shared" si="2"/>
        <v>6618315.392</v>
      </c>
      <c r="O59" s="194"/>
      <c r="P59" s="195"/>
      <c r="Q59" s="195"/>
      <c r="AC59" s="6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</row>
    <row r="60" spans="1:42" ht="15.75" customHeight="1" x14ac:dyDescent="0.25">
      <c r="A60" s="4"/>
      <c r="B60" s="4" t="s">
        <v>151</v>
      </c>
      <c r="C60" s="4"/>
      <c r="D60" s="4"/>
      <c r="E60" s="40">
        <v>514</v>
      </c>
      <c r="F60" s="43">
        <v>3808920</v>
      </c>
      <c r="G60" s="41"/>
      <c r="H60" s="43">
        <v>-57748</v>
      </c>
      <c r="I60" s="41"/>
      <c r="J60" s="43">
        <f t="shared" si="1"/>
        <v>3751172</v>
      </c>
      <c r="K60" s="207"/>
      <c r="L60" s="43">
        <f>'ES-4 O&amp;M Summary Adjustments'!J26</f>
        <v>-335781.24800000002</v>
      </c>
      <c r="M60" s="41"/>
      <c r="N60" s="43">
        <f t="shared" si="2"/>
        <v>3415390.7519999999</v>
      </c>
      <c r="O60" s="194"/>
      <c r="P60" s="195"/>
      <c r="Q60" s="195"/>
      <c r="AC60" s="6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</row>
    <row r="61" spans="1:42" ht="15.75" customHeight="1" x14ac:dyDescent="0.3">
      <c r="A61" s="4"/>
      <c r="B61" s="34" t="s">
        <v>267</v>
      </c>
      <c r="C61" s="4"/>
      <c r="D61" s="4"/>
      <c r="E61" s="40"/>
      <c r="F61" s="60">
        <f>SUM(F56:F60)</f>
        <v>27198335</v>
      </c>
      <c r="G61" s="135"/>
      <c r="H61" s="60">
        <f>SUM(H56:H60)</f>
        <v>130197</v>
      </c>
      <c r="I61" s="135"/>
      <c r="J61" s="60">
        <f>SUM(J56:J60)</f>
        <v>27328532</v>
      </c>
      <c r="K61" s="210"/>
      <c r="L61" s="60">
        <f>'ES-4 O&amp;M Summary Adjustments'!J27</f>
        <v>-373136.92757504393</v>
      </c>
      <c r="M61" s="135"/>
      <c r="N61" s="60">
        <f>SUM(N56:N60)</f>
        <v>26955395.072424956</v>
      </c>
      <c r="O61" s="194"/>
      <c r="P61" s="195"/>
      <c r="Q61" s="195"/>
      <c r="AC61" s="6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</row>
    <row r="62" spans="1:42" ht="15.75" customHeight="1" x14ac:dyDescent="0.3">
      <c r="A62" s="4"/>
      <c r="B62" s="34" t="s">
        <v>268</v>
      </c>
      <c r="C62" s="4"/>
      <c r="D62" s="4"/>
      <c r="E62" s="40"/>
      <c r="F62" s="141">
        <f>+F61+F55</f>
        <v>522645027</v>
      </c>
      <c r="G62" s="135"/>
      <c r="H62" s="141">
        <f>+H61+H55</f>
        <v>-466372521</v>
      </c>
      <c r="I62" s="135"/>
      <c r="J62" s="141">
        <f>+J61+J55</f>
        <v>56272506</v>
      </c>
      <c r="K62" s="210"/>
      <c r="L62" s="60">
        <f>'ES-4 O&amp;M Summary Adjustments'!J28</f>
        <v>-794102.39490271593</v>
      </c>
      <c r="M62" s="135"/>
      <c r="N62" s="60">
        <f>+N61+N55</f>
        <v>55478403.605097286</v>
      </c>
      <c r="O62" s="194"/>
      <c r="P62" s="195"/>
      <c r="Q62" s="195"/>
      <c r="AC62" s="6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</row>
    <row r="63" spans="1:42" ht="15.75" customHeight="1" x14ac:dyDescent="0.25">
      <c r="A63" s="4"/>
      <c r="B63" s="4" t="s">
        <v>201</v>
      </c>
      <c r="C63" s="4"/>
      <c r="D63" s="4"/>
      <c r="E63" s="40">
        <v>535</v>
      </c>
      <c r="F63" s="43">
        <v>0</v>
      </c>
      <c r="G63" s="41"/>
      <c r="H63" s="43">
        <v>0</v>
      </c>
      <c r="I63" s="41"/>
      <c r="J63" s="43">
        <f>+F63+H63</f>
        <v>0</v>
      </c>
      <c r="K63" s="207"/>
      <c r="L63" s="43">
        <f>'ES-4 O&amp;M Summary Adjustments'!J29</f>
        <v>-253.86917490000002</v>
      </c>
      <c r="M63" s="41"/>
      <c r="N63" s="43">
        <f>J63+L63</f>
        <v>-253.86917490000002</v>
      </c>
      <c r="O63" s="194"/>
      <c r="P63" s="195"/>
      <c r="Q63" s="195"/>
      <c r="AC63" s="6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</row>
    <row r="64" spans="1:42" ht="15.75" customHeight="1" x14ac:dyDescent="0.25">
      <c r="A64" s="4"/>
      <c r="B64" s="4" t="s">
        <v>144</v>
      </c>
      <c r="C64" s="4"/>
      <c r="D64" s="4"/>
      <c r="E64" s="40">
        <v>538</v>
      </c>
      <c r="F64" s="43">
        <v>-12756</v>
      </c>
      <c r="G64" s="41"/>
      <c r="H64" s="43">
        <v>0</v>
      </c>
      <c r="I64" s="41"/>
      <c r="J64" s="43">
        <f>F64+H64</f>
        <v>-12756</v>
      </c>
      <c r="K64" s="207"/>
      <c r="L64" s="43">
        <f>'ES-4 O&amp;M Summary Adjustments'!J30</f>
        <v>0</v>
      </c>
      <c r="M64" s="41"/>
      <c r="N64" s="43">
        <f>J64+L64</f>
        <v>-12756</v>
      </c>
      <c r="O64" s="194"/>
      <c r="P64" s="195"/>
      <c r="Q64" s="195"/>
      <c r="AC64" s="6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</row>
    <row r="65" spans="1:42" ht="15.75" customHeight="1" x14ac:dyDescent="0.25">
      <c r="A65" s="4"/>
      <c r="B65" s="4" t="s">
        <v>202</v>
      </c>
      <c r="C65" s="4"/>
      <c r="D65" s="4"/>
      <c r="E65" s="40">
        <v>539</v>
      </c>
      <c r="F65" s="43">
        <v>-4001</v>
      </c>
      <c r="G65" s="41"/>
      <c r="H65" s="43">
        <v>-16</v>
      </c>
      <c r="I65" s="41"/>
      <c r="J65" s="43">
        <f t="shared" si="1"/>
        <v>-4017</v>
      </c>
      <c r="K65" s="207"/>
      <c r="L65" s="43">
        <f>'ES-4 O&amp;M Summary Adjustments'!J31</f>
        <v>-269.88901609999999</v>
      </c>
      <c r="M65" s="41"/>
      <c r="N65" s="43">
        <f t="shared" si="2"/>
        <v>-4286.8890160999999</v>
      </c>
      <c r="O65" s="194"/>
      <c r="P65" s="195"/>
      <c r="Q65" s="195"/>
      <c r="AC65" s="6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</row>
    <row r="66" spans="1:42" s="61" customFormat="1" ht="15.75" customHeight="1" x14ac:dyDescent="0.3">
      <c r="A66" s="34"/>
      <c r="B66" s="34" t="s">
        <v>340</v>
      </c>
      <c r="C66" s="34"/>
      <c r="D66" s="34"/>
      <c r="E66" s="136"/>
      <c r="F66" s="60">
        <f>SUM(F63:F65)</f>
        <v>-16757</v>
      </c>
      <c r="G66" s="60"/>
      <c r="H66" s="60">
        <f>SUM(H63:H65)</f>
        <v>-16</v>
      </c>
      <c r="I66" s="60">
        <f>SUM(I64:I65)</f>
        <v>0</v>
      </c>
      <c r="J66" s="60">
        <f>SUM(J63:J65)</f>
        <v>-16773</v>
      </c>
      <c r="K66" s="60">
        <f>SUM(K63:K65)</f>
        <v>0</v>
      </c>
      <c r="L66" s="60">
        <f>'ES-4 O&amp;M Summary Adjustments'!J32</f>
        <v>-523.75819100000001</v>
      </c>
      <c r="M66" s="135"/>
      <c r="N66" s="60">
        <f>SUM(N63:N65)</f>
        <v>-17296.758191000001</v>
      </c>
      <c r="O66" s="219"/>
      <c r="P66" s="204"/>
      <c r="Q66" s="204"/>
      <c r="AC66" s="250"/>
      <c r="AF66" s="251"/>
      <c r="AG66" s="251"/>
      <c r="AH66" s="251"/>
      <c r="AI66" s="251"/>
      <c r="AJ66" s="251"/>
      <c r="AK66" s="251"/>
      <c r="AL66" s="251"/>
      <c r="AM66" s="251"/>
      <c r="AN66" s="251"/>
      <c r="AO66" s="251"/>
      <c r="AP66" s="251"/>
    </row>
    <row r="67" spans="1:42" ht="15.75" customHeight="1" x14ac:dyDescent="0.25">
      <c r="A67" s="4"/>
      <c r="B67" s="4" t="s">
        <v>148</v>
      </c>
      <c r="C67" s="4"/>
      <c r="D67" s="4"/>
      <c r="E67" s="40">
        <v>542</v>
      </c>
      <c r="F67" s="43">
        <v>-496</v>
      </c>
      <c r="G67" s="41"/>
      <c r="H67" s="43">
        <v>0</v>
      </c>
      <c r="I67" s="41"/>
      <c r="J67" s="43">
        <f t="shared" si="1"/>
        <v>-496</v>
      </c>
      <c r="K67" s="207"/>
      <c r="L67" s="43">
        <f>'ES-4 O&amp;M Summary Adjustments'!J33</f>
        <v>0</v>
      </c>
      <c r="M67" s="41"/>
      <c r="N67" s="43">
        <f t="shared" si="2"/>
        <v>-496</v>
      </c>
      <c r="O67" s="194"/>
      <c r="P67" s="195"/>
      <c r="Q67" s="195"/>
      <c r="AC67" s="6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</row>
    <row r="68" spans="1:42" ht="15.75" customHeight="1" x14ac:dyDescent="0.25">
      <c r="A68" s="4"/>
      <c r="B68" s="4" t="s">
        <v>150</v>
      </c>
      <c r="C68" s="4"/>
      <c r="D68" s="4"/>
      <c r="E68" s="40">
        <v>544</v>
      </c>
      <c r="F68" s="43">
        <v>-154401</v>
      </c>
      <c r="G68" s="41"/>
      <c r="H68" s="42">
        <v>12</v>
      </c>
      <c r="I68" s="41"/>
      <c r="J68" s="43">
        <f t="shared" si="1"/>
        <v>-154389</v>
      </c>
      <c r="K68" s="207"/>
      <c r="L68" s="43">
        <f>'ES-4 O&amp;M Summary Adjustments'!J34</f>
        <v>-237.2</v>
      </c>
      <c r="M68" s="41"/>
      <c r="N68" s="43">
        <f t="shared" si="2"/>
        <v>-154626.20000000001</v>
      </c>
      <c r="O68" s="194"/>
      <c r="P68" s="195"/>
      <c r="Q68" s="195"/>
      <c r="AC68" s="6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</row>
    <row r="69" spans="1:42" ht="15.75" customHeight="1" x14ac:dyDescent="0.3">
      <c r="A69" s="4"/>
      <c r="B69" s="34" t="s">
        <v>269</v>
      </c>
      <c r="C69" s="4"/>
      <c r="D69" s="4"/>
      <c r="E69" s="40"/>
      <c r="F69" s="141">
        <f>SUM(F67:F68)</f>
        <v>-154897</v>
      </c>
      <c r="G69" s="141">
        <f>SUM(G67:G68)</f>
        <v>0</v>
      </c>
      <c r="H69" s="141">
        <f>SUM(H67:H68)</f>
        <v>12</v>
      </c>
      <c r="I69" s="141">
        <f>SUM(I67:I68)</f>
        <v>0</v>
      </c>
      <c r="J69" s="141">
        <f>SUM(J67:J68)</f>
        <v>-154885</v>
      </c>
      <c r="K69" s="210"/>
      <c r="L69" s="60">
        <f>'ES-4 O&amp;M Summary Adjustments'!J35</f>
        <v>-237.2</v>
      </c>
      <c r="M69" s="135"/>
      <c r="N69" s="60">
        <f>SUM(N63:N68)</f>
        <v>-189715.71638200001</v>
      </c>
      <c r="O69" s="194"/>
      <c r="P69" s="195"/>
      <c r="Q69" s="195"/>
      <c r="AC69" s="6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</row>
    <row r="70" spans="1:42" s="124" customFormat="1" ht="15.75" customHeight="1" x14ac:dyDescent="0.3">
      <c r="A70" s="4"/>
      <c r="B70" s="34" t="s">
        <v>339</v>
      </c>
      <c r="C70" s="4"/>
      <c r="D70" s="4"/>
      <c r="E70" s="40"/>
      <c r="F70" s="141">
        <f>SUM(F66,F69)</f>
        <v>-171654</v>
      </c>
      <c r="G70" s="141">
        <f t="shared" ref="G70:N70" si="3">SUM(G66,G69)</f>
        <v>0</v>
      </c>
      <c r="H70" s="141">
        <f t="shared" si="3"/>
        <v>-4</v>
      </c>
      <c r="I70" s="141">
        <f t="shared" si="3"/>
        <v>0</v>
      </c>
      <c r="J70" s="141">
        <f t="shared" si="3"/>
        <v>-171658</v>
      </c>
      <c r="K70" s="141">
        <f t="shared" si="3"/>
        <v>0</v>
      </c>
      <c r="L70" s="60">
        <f>'ES-4 O&amp;M Summary Adjustments'!J36</f>
        <v>-760.95819099999994</v>
      </c>
      <c r="M70" s="141">
        <f t="shared" si="3"/>
        <v>0</v>
      </c>
      <c r="N70" s="141">
        <f t="shared" si="3"/>
        <v>-207012.47457300001</v>
      </c>
      <c r="O70" s="194"/>
      <c r="P70" s="195"/>
      <c r="Q70" s="195"/>
      <c r="AC70" s="252"/>
      <c r="AF70" s="253"/>
      <c r="AG70" s="253"/>
      <c r="AH70" s="253"/>
      <c r="AI70" s="253"/>
      <c r="AJ70" s="253"/>
      <c r="AK70" s="253"/>
      <c r="AL70" s="253"/>
      <c r="AM70" s="253"/>
      <c r="AN70" s="253"/>
      <c r="AO70" s="253"/>
      <c r="AP70" s="253"/>
    </row>
    <row r="71" spans="1:42" ht="15.75" customHeight="1" x14ac:dyDescent="0.25">
      <c r="A71" s="4"/>
      <c r="B71" s="4" t="s">
        <v>152</v>
      </c>
      <c r="C71" s="4"/>
      <c r="D71" s="4"/>
      <c r="E71" s="40">
        <v>546</v>
      </c>
      <c r="F71" s="43">
        <v>1049254.3999999999</v>
      </c>
      <c r="G71" s="41"/>
      <c r="H71" s="43">
        <v>47036.4</v>
      </c>
      <c r="I71" s="41"/>
      <c r="J71" s="43">
        <f t="shared" si="1"/>
        <v>1096290.7999999998</v>
      </c>
      <c r="K71" s="207"/>
      <c r="L71" s="43">
        <f>'ES-4 O&amp;M Summary Adjustments'!J37</f>
        <v>-38981.434952450501</v>
      </c>
      <c r="M71" s="41"/>
      <c r="N71" s="43">
        <f t="shared" si="2"/>
        <v>1057309.3650475494</v>
      </c>
      <c r="O71" s="194"/>
      <c r="P71" s="195"/>
      <c r="Q71" s="195"/>
      <c r="AC71" s="6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</row>
    <row r="72" spans="1:42" ht="15.75" customHeight="1" x14ac:dyDescent="0.25">
      <c r="A72" s="4"/>
      <c r="B72" s="4" t="s">
        <v>337</v>
      </c>
      <c r="C72" s="4"/>
      <c r="D72" s="4"/>
      <c r="E72" s="40">
        <v>548</v>
      </c>
      <c r="F72" s="43">
        <v>1761212.4</v>
      </c>
      <c r="G72" s="41"/>
      <c r="H72" s="43">
        <v>44949.4</v>
      </c>
      <c r="I72" s="41"/>
      <c r="J72" s="43">
        <f t="shared" si="1"/>
        <v>1806161.7999999998</v>
      </c>
      <c r="K72" s="207"/>
      <c r="L72" s="43">
        <f>'ES-4 O&amp;M Summary Adjustments'!J38</f>
        <v>-2348.46</v>
      </c>
      <c r="M72" s="41"/>
      <c r="N72" s="43">
        <f t="shared" si="2"/>
        <v>1803813.3399999999</v>
      </c>
      <c r="O72" s="194"/>
      <c r="P72" s="195"/>
      <c r="Q72" s="195"/>
      <c r="AC72" s="6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</row>
    <row r="73" spans="1:42" ht="15.75" customHeight="1" x14ac:dyDescent="0.25">
      <c r="A73" s="4"/>
      <c r="B73" s="4" t="s">
        <v>153</v>
      </c>
      <c r="C73" s="4"/>
      <c r="D73" s="4"/>
      <c r="E73" s="40">
        <v>549</v>
      </c>
      <c r="F73" s="43">
        <v>6433487</v>
      </c>
      <c r="G73" s="41"/>
      <c r="H73" s="43">
        <v>39368</v>
      </c>
      <c r="I73" s="41"/>
      <c r="J73" s="43">
        <f t="shared" si="1"/>
        <v>6472855</v>
      </c>
      <c r="K73" s="207"/>
      <c r="L73" s="43">
        <f>'ES-4 O&amp;M Summary Adjustments'!J39</f>
        <v>-18411.707618248904</v>
      </c>
      <c r="M73" s="41"/>
      <c r="N73" s="43">
        <f t="shared" si="2"/>
        <v>6454443.2923817514</v>
      </c>
      <c r="O73" s="194"/>
      <c r="P73" s="195"/>
      <c r="Q73" s="195"/>
      <c r="AC73" s="6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</row>
    <row r="74" spans="1:42" ht="15.75" customHeight="1" x14ac:dyDescent="0.25">
      <c r="A74" s="4" t="s">
        <v>92</v>
      </c>
      <c r="B74" s="4" t="s">
        <v>338</v>
      </c>
      <c r="C74" s="4"/>
      <c r="D74" s="4"/>
      <c r="E74" s="40">
        <v>550</v>
      </c>
      <c r="F74" s="43">
        <v>16472</v>
      </c>
      <c r="G74" s="41"/>
      <c r="H74" s="138">
        <v>0</v>
      </c>
      <c r="I74" s="41"/>
      <c r="J74" s="43">
        <f t="shared" si="1"/>
        <v>16472</v>
      </c>
      <c r="K74" s="207"/>
      <c r="L74" s="43">
        <f>'ES-4 O&amp;M Summary Adjustments'!J40</f>
        <v>0</v>
      </c>
      <c r="M74" s="41"/>
      <c r="N74" s="43">
        <f t="shared" si="2"/>
        <v>16472</v>
      </c>
      <c r="O74" s="194"/>
      <c r="P74" s="195"/>
      <c r="Q74" s="195"/>
      <c r="AC74" s="6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</row>
    <row r="75" spans="1:42" ht="15.75" customHeight="1" x14ac:dyDescent="0.3">
      <c r="A75" s="4" t="s">
        <v>92</v>
      </c>
      <c r="B75" s="34" t="s">
        <v>341</v>
      </c>
      <c r="C75" s="4"/>
      <c r="D75" s="4"/>
      <c r="E75" s="40"/>
      <c r="F75" s="60">
        <f t="shared" ref="F75:K75" si="4">SUM(F71:F74)</f>
        <v>9260425.8000000007</v>
      </c>
      <c r="G75" s="60">
        <f t="shared" si="4"/>
        <v>0</v>
      </c>
      <c r="H75" s="60">
        <f t="shared" si="4"/>
        <v>131353.79999999999</v>
      </c>
      <c r="I75" s="60">
        <f t="shared" si="4"/>
        <v>0</v>
      </c>
      <c r="J75" s="60">
        <f t="shared" si="4"/>
        <v>9391779.5999999996</v>
      </c>
      <c r="K75" s="60">
        <f t="shared" si="4"/>
        <v>0</v>
      </c>
      <c r="L75" s="60">
        <f>'ES-4 O&amp;M Summary Adjustments'!J41</f>
        <v>-59741.602570699397</v>
      </c>
      <c r="M75" s="41"/>
      <c r="N75" s="43">
        <f t="shared" si="2"/>
        <v>9332037.9974293001</v>
      </c>
      <c r="O75" s="194"/>
      <c r="P75" s="195"/>
      <c r="Q75" s="195"/>
      <c r="AC75" s="6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</row>
    <row r="76" spans="1:42" ht="15.75" customHeight="1" x14ac:dyDescent="0.25">
      <c r="A76" s="4"/>
      <c r="B76" s="4" t="s">
        <v>342</v>
      </c>
      <c r="C76" s="4"/>
      <c r="D76" s="4"/>
      <c r="E76" s="40">
        <v>551</v>
      </c>
      <c r="F76" s="43">
        <v>124519</v>
      </c>
      <c r="G76" s="43"/>
      <c r="H76" s="43">
        <v>5029</v>
      </c>
      <c r="I76" s="43"/>
      <c r="J76" s="43">
        <f>F76+H76</f>
        <v>129548</v>
      </c>
      <c r="K76" s="207"/>
      <c r="L76" s="43">
        <f>'ES-4 O&amp;M Summary Adjustments'!J42</f>
        <v>-4216.7921381120987</v>
      </c>
      <c r="M76" s="41"/>
      <c r="N76" s="43">
        <f>J76+L76</f>
        <v>125331.2078618879</v>
      </c>
      <c r="O76" s="194"/>
      <c r="P76" s="195"/>
      <c r="Q76" s="195"/>
      <c r="AC76" s="6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</row>
    <row r="77" spans="1:42" ht="15.75" customHeight="1" x14ac:dyDescent="0.25">
      <c r="A77" s="4"/>
      <c r="B77" s="4" t="s">
        <v>148</v>
      </c>
      <c r="C77" s="4"/>
      <c r="D77" s="4"/>
      <c r="E77" s="40">
        <v>552</v>
      </c>
      <c r="F77" s="43">
        <v>117602</v>
      </c>
      <c r="G77" s="43"/>
      <c r="H77" s="43">
        <v>345</v>
      </c>
      <c r="I77" s="43"/>
      <c r="J77" s="43">
        <f>F77+H77</f>
        <v>117947</v>
      </c>
      <c r="K77" s="207"/>
      <c r="L77" s="43">
        <f>'ES-4 O&amp;M Summary Adjustments'!J43</f>
        <v>0</v>
      </c>
      <c r="M77" s="41"/>
      <c r="N77" s="43">
        <f t="shared" ref="N77:N82" si="5">J77+L77</f>
        <v>117947</v>
      </c>
      <c r="O77" s="194"/>
      <c r="P77" s="195"/>
      <c r="Q77" s="195"/>
      <c r="AC77" s="6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</row>
    <row r="78" spans="1:42" ht="15.75" customHeight="1" x14ac:dyDescent="0.25">
      <c r="A78" s="4"/>
      <c r="B78" s="4" t="s">
        <v>343</v>
      </c>
      <c r="C78" s="4"/>
      <c r="D78" s="4"/>
      <c r="E78" s="40">
        <v>553</v>
      </c>
      <c r="F78" s="43">
        <v>1760927</v>
      </c>
      <c r="G78" s="43"/>
      <c r="H78" s="43">
        <v>242026</v>
      </c>
      <c r="I78" s="43"/>
      <c r="J78" s="43">
        <f>F78+H78</f>
        <v>2002953</v>
      </c>
      <c r="K78" s="207"/>
      <c r="L78" s="43">
        <f>'ES-4 O&amp;M Summary Adjustments'!J44</f>
        <v>-2621.3839521999971</v>
      </c>
      <c r="M78" s="41"/>
      <c r="N78" s="43">
        <f t="shared" si="5"/>
        <v>2000331.6160478001</v>
      </c>
      <c r="O78" s="194"/>
      <c r="P78" s="195"/>
      <c r="Q78" s="195"/>
      <c r="AC78" s="6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</row>
    <row r="79" spans="1:42" ht="15.75" customHeight="1" x14ac:dyDescent="0.25">
      <c r="A79" s="4"/>
      <c r="B79" s="4" t="s">
        <v>344</v>
      </c>
      <c r="C79" s="4"/>
      <c r="D79" s="4"/>
      <c r="E79" s="40">
        <v>554</v>
      </c>
      <c r="F79" s="43">
        <v>851170</v>
      </c>
      <c r="G79" s="43"/>
      <c r="H79" s="43">
        <v>3060075</v>
      </c>
      <c r="I79" s="43"/>
      <c r="J79" s="43">
        <f>F79+H79</f>
        <v>3911245</v>
      </c>
      <c r="K79" s="207"/>
      <c r="L79" s="43">
        <f>'ES-4 O&amp;M Summary Adjustments'!J45</f>
        <v>0</v>
      </c>
      <c r="M79" s="41"/>
      <c r="N79" s="43">
        <f t="shared" si="5"/>
        <v>3911245</v>
      </c>
      <c r="O79" s="194"/>
      <c r="P79" s="195"/>
      <c r="Q79" s="195"/>
      <c r="AC79" s="6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</row>
    <row r="80" spans="1:42" ht="15.75" customHeight="1" x14ac:dyDescent="0.3">
      <c r="A80" s="4"/>
      <c r="B80" s="34" t="s">
        <v>345</v>
      </c>
      <c r="C80" s="4"/>
      <c r="D80" s="4"/>
      <c r="E80" s="40"/>
      <c r="F80" s="60">
        <f>SUM(F76:F79)</f>
        <v>2854218</v>
      </c>
      <c r="G80" s="60">
        <f t="shared" ref="G80:N80" si="6">SUM(G76:G79)</f>
        <v>0</v>
      </c>
      <c r="H80" s="60">
        <f t="shared" si="6"/>
        <v>3307475</v>
      </c>
      <c r="I80" s="60">
        <f t="shared" si="6"/>
        <v>0</v>
      </c>
      <c r="J80" s="60">
        <f t="shared" si="6"/>
        <v>6161693</v>
      </c>
      <c r="K80" s="60">
        <f t="shared" si="6"/>
        <v>0</v>
      </c>
      <c r="L80" s="60">
        <f>'ES-4 O&amp;M Summary Adjustments'!J46</f>
        <v>-6838.1760903120958</v>
      </c>
      <c r="M80" s="60">
        <f t="shared" si="6"/>
        <v>0</v>
      </c>
      <c r="N80" s="60">
        <f t="shared" si="6"/>
        <v>6154854.8239096878</v>
      </c>
      <c r="O80" s="194"/>
      <c r="P80" s="195"/>
      <c r="Q80" s="195"/>
      <c r="AC80" s="6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</row>
    <row r="81" spans="1:42" ht="15.75" customHeight="1" x14ac:dyDescent="0.3">
      <c r="A81" s="4"/>
      <c r="B81" s="34" t="s">
        <v>346</v>
      </c>
      <c r="C81" s="4"/>
      <c r="D81" s="4"/>
      <c r="E81" s="40"/>
      <c r="F81" s="60">
        <f>SUM(F75,F80)</f>
        <v>12114643.800000001</v>
      </c>
      <c r="G81" s="60">
        <f t="shared" ref="G81:N81" si="7">SUM(G75,G80)</f>
        <v>0</v>
      </c>
      <c r="H81" s="60">
        <f t="shared" si="7"/>
        <v>3438828.8</v>
      </c>
      <c r="I81" s="60">
        <f t="shared" si="7"/>
        <v>0</v>
      </c>
      <c r="J81" s="60">
        <f t="shared" si="7"/>
        <v>15553472.6</v>
      </c>
      <c r="K81" s="60">
        <f t="shared" si="7"/>
        <v>0</v>
      </c>
      <c r="L81" s="60">
        <f>'ES-4 O&amp;M Summary Adjustments'!J47</f>
        <v>-66579.7786610115</v>
      </c>
      <c r="M81" s="60">
        <f t="shared" si="7"/>
        <v>0</v>
      </c>
      <c r="N81" s="60">
        <f t="shared" si="7"/>
        <v>15486892.821338989</v>
      </c>
      <c r="O81" s="194"/>
      <c r="P81" s="195"/>
      <c r="Q81" s="195"/>
      <c r="AC81" s="6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</row>
    <row r="82" spans="1:42" ht="15.75" customHeight="1" x14ac:dyDescent="0.25">
      <c r="A82" s="4"/>
      <c r="B82" s="4" t="s">
        <v>348</v>
      </c>
      <c r="C82" s="4"/>
      <c r="D82" s="4"/>
      <c r="E82" s="40">
        <v>555</v>
      </c>
      <c r="F82" s="43">
        <v>405705692</v>
      </c>
      <c r="G82" s="43"/>
      <c r="H82" s="43">
        <v>-358142627</v>
      </c>
      <c r="I82" s="43"/>
      <c r="J82" s="43">
        <f>SUM(F82:H82)</f>
        <v>47563065</v>
      </c>
      <c r="K82" s="207"/>
      <c r="L82" s="43">
        <f>'ES-4 O&amp;M Summary Adjustments'!J48</f>
        <v>0</v>
      </c>
      <c r="M82" s="41"/>
      <c r="N82" s="43">
        <f t="shared" si="5"/>
        <v>47563065</v>
      </c>
      <c r="O82" s="194"/>
      <c r="P82" s="195"/>
      <c r="Q82" s="195"/>
      <c r="AC82" s="6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</row>
    <row r="83" spans="1:42" ht="15.75" customHeight="1" x14ac:dyDescent="0.25">
      <c r="A83" s="4" t="s">
        <v>92</v>
      </c>
      <c r="B83" s="4" t="s">
        <v>203</v>
      </c>
      <c r="C83" s="4"/>
      <c r="D83" s="4"/>
      <c r="E83" s="40">
        <v>555</v>
      </c>
      <c r="F83" s="42">
        <v>1333181</v>
      </c>
      <c r="G83" s="42"/>
      <c r="H83" s="139">
        <v>-1333181</v>
      </c>
      <c r="I83" s="41"/>
      <c r="J83" s="43">
        <f t="shared" ref="J83:J135" si="8">+F83+H83</f>
        <v>0</v>
      </c>
      <c r="K83" s="207"/>
      <c r="L83" s="43">
        <f>'ES-4 O&amp;M Summary Adjustments'!J49</f>
        <v>0</v>
      </c>
      <c r="M83" s="41"/>
      <c r="N83" s="43">
        <f t="shared" ref="N83:N134" si="9">J83+L83</f>
        <v>0</v>
      </c>
      <c r="O83" s="194"/>
      <c r="P83" s="195"/>
      <c r="Q83" s="195"/>
      <c r="AC83" s="6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</row>
    <row r="84" spans="1:42" ht="15.75" customHeight="1" x14ac:dyDescent="0.25">
      <c r="A84" s="4" t="s">
        <v>92</v>
      </c>
      <c r="B84" s="4" t="s">
        <v>204</v>
      </c>
      <c r="C84" s="4"/>
      <c r="D84" s="4"/>
      <c r="E84" s="40">
        <v>555</v>
      </c>
      <c r="F84" s="42">
        <v>181279654</v>
      </c>
      <c r="G84" s="42"/>
      <c r="H84" s="139">
        <v>-27457044</v>
      </c>
      <c r="I84" s="41"/>
      <c r="J84" s="43">
        <f t="shared" si="8"/>
        <v>153822610</v>
      </c>
      <c r="K84" s="207"/>
      <c r="L84" s="43">
        <f>'ES-4 O&amp;M Summary Adjustments'!J50</f>
        <v>0</v>
      </c>
      <c r="M84" s="41"/>
      <c r="N84" s="43">
        <f t="shared" si="9"/>
        <v>153822610</v>
      </c>
      <c r="O84" s="194"/>
      <c r="P84" s="195"/>
      <c r="Q84" s="195"/>
      <c r="AC84" s="6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</row>
    <row r="85" spans="1:42" ht="15.75" customHeight="1" x14ac:dyDescent="0.25">
      <c r="A85" s="4"/>
      <c r="B85" s="4" t="s">
        <v>309</v>
      </c>
      <c r="C85" s="4"/>
      <c r="D85" s="4"/>
      <c r="E85" s="40">
        <v>555</v>
      </c>
      <c r="F85" s="42">
        <v>295672</v>
      </c>
      <c r="G85" s="42"/>
      <c r="H85" s="42">
        <v>0</v>
      </c>
      <c r="I85" s="41"/>
      <c r="J85" s="43">
        <f t="shared" si="8"/>
        <v>295672</v>
      </c>
      <c r="K85" s="207"/>
      <c r="L85" s="43">
        <f>'ES-4 O&amp;M Summary Adjustments'!J51</f>
        <v>0</v>
      </c>
      <c r="M85" s="41"/>
      <c r="N85" s="43">
        <f t="shared" si="9"/>
        <v>295672</v>
      </c>
      <c r="O85" s="194"/>
      <c r="P85" s="195"/>
      <c r="Q85" s="195"/>
      <c r="AC85" s="6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</row>
    <row r="86" spans="1:42" ht="15.75" customHeight="1" x14ac:dyDescent="0.25">
      <c r="A86" s="4"/>
      <c r="B86" s="4" t="s">
        <v>310</v>
      </c>
      <c r="C86" s="4"/>
      <c r="D86" s="4"/>
      <c r="E86" s="40">
        <v>555</v>
      </c>
      <c r="F86" s="42">
        <v>0</v>
      </c>
      <c r="G86" s="42"/>
      <c r="H86" s="42">
        <v>0</v>
      </c>
      <c r="I86" s="41"/>
      <c r="J86" s="43">
        <v>0</v>
      </c>
      <c r="K86" s="207"/>
      <c r="L86" s="43">
        <f>'ES-4 O&amp;M Summary Adjustments'!J52</f>
        <v>0</v>
      </c>
      <c r="M86" s="41"/>
      <c r="N86" s="43">
        <f t="shared" si="9"/>
        <v>0</v>
      </c>
      <c r="O86" s="194"/>
      <c r="P86" s="195"/>
      <c r="Q86" s="195"/>
      <c r="AC86" s="6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</row>
    <row r="87" spans="1:42" ht="15.75" customHeight="1" x14ac:dyDescent="0.25">
      <c r="A87" s="4"/>
      <c r="B87" s="4" t="s">
        <v>32</v>
      </c>
      <c r="C87" s="4"/>
      <c r="D87" s="4"/>
      <c r="E87" s="40">
        <v>556</v>
      </c>
      <c r="F87" s="43">
        <v>1000570</v>
      </c>
      <c r="G87" s="43"/>
      <c r="H87" s="43">
        <v>19851</v>
      </c>
      <c r="I87" s="44"/>
      <c r="J87" s="43">
        <f t="shared" si="8"/>
        <v>1020421</v>
      </c>
      <c r="K87" s="211"/>
      <c r="L87" s="43">
        <f>'ES-4 O&amp;M Summary Adjustments'!J53</f>
        <v>-44546.548400468695</v>
      </c>
      <c r="M87" s="44"/>
      <c r="N87" s="43">
        <f t="shared" si="9"/>
        <v>975874.45159953134</v>
      </c>
      <c r="O87" s="194"/>
      <c r="P87" s="195"/>
      <c r="Q87" s="195"/>
      <c r="AC87" s="6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</row>
    <row r="88" spans="1:42" ht="15.75" customHeight="1" x14ac:dyDescent="0.25">
      <c r="A88" s="4"/>
      <c r="B88" s="4" t="s">
        <v>311</v>
      </c>
      <c r="C88" s="4"/>
      <c r="D88" s="4"/>
      <c r="E88" s="40">
        <v>557</v>
      </c>
      <c r="F88" s="43">
        <v>15363</v>
      </c>
      <c r="G88" s="43"/>
      <c r="H88" s="43">
        <v>301</v>
      </c>
      <c r="I88" s="44"/>
      <c r="J88" s="43">
        <f t="shared" si="8"/>
        <v>15664</v>
      </c>
      <c r="K88" s="211"/>
      <c r="L88" s="43">
        <f>'ES-4 O&amp;M Summary Adjustments'!J54</f>
        <v>-958.09078502699708</v>
      </c>
      <c r="M88" s="44"/>
      <c r="N88" s="43">
        <f t="shared" si="9"/>
        <v>14705.909214973002</v>
      </c>
      <c r="O88" s="194"/>
      <c r="P88" s="195"/>
      <c r="Q88" s="195"/>
      <c r="AC88" s="6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</row>
    <row r="89" spans="1:42" ht="15.75" customHeight="1" x14ac:dyDescent="0.25">
      <c r="A89" s="4" t="s">
        <v>92</v>
      </c>
      <c r="B89" s="4" t="s">
        <v>205</v>
      </c>
      <c r="C89" s="4"/>
      <c r="D89" s="4"/>
      <c r="E89" s="40">
        <v>557</v>
      </c>
      <c r="F89" s="43">
        <v>-133748521</v>
      </c>
      <c r="G89" s="43"/>
      <c r="H89" s="138">
        <v>133748521</v>
      </c>
      <c r="I89" s="44"/>
      <c r="J89" s="43">
        <f t="shared" si="8"/>
        <v>0</v>
      </c>
      <c r="K89" s="211"/>
      <c r="L89" s="43">
        <f>'ES-4 O&amp;M Summary Adjustments'!J55</f>
        <v>0</v>
      </c>
      <c r="M89" s="44"/>
      <c r="N89" s="43">
        <f t="shared" si="9"/>
        <v>0</v>
      </c>
      <c r="O89" s="194"/>
      <c r="P89" s="195"/>
      <c r="Q89" s="195"/>
      <c r="AC89" s="6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</row>
    <row r="90" spans="1:42" ht="15.75" customHeight="1" x14ac:dyDescent="0.25">
      <c r="A90" s="4"/>
      <c r="B90" s="4" t="s">
        <v>312</v>
      </c>
      <c r="C90" s="4"/>
      <c r="D90" s="4"/>
      <c r="E90" s="40">
        <v>557</v>
      </c>
      <c r="F90" s="43">
        <v>326389</v>
      </c>
      <c r="G90" s="43"/>
      <c r="H90" s="43">
        <v>0</v>
      </c>
      <c r="I90" s="44"/>
      <c r="J90" s="43">
        <f>+F90+H90</f>
        <v>326389</v>
      </c>
      <c r="K90" s="211"/>
      <c r="L90" s="43">
        <f>'ES-4 O&amp;M Summary Adjustments'!J56</f>
        <v>0</v>
      </c>
      <c r="M90" s="44"/>
      <c r="N90" s="43">
        <f>J90+L90</f>
        <v>326389</v>
      </c>
      <c r="O90" s="194"/>
      <c r="P90" s="195"/>
      <c r="Q90" s="195"/>
      <c r="AC90" s="6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</row>
    <row r="91" spans="1:42" ht="15.75" customHeight="1" x14ac:dyDescent="0.3">
      <c r="A91" s="4"/>
      <c r="B91" s="34" t="s">
        <v>347</v>
      </c>
      <c r="C91" s="4"/>
      <c r="D91" s="4"/>
      <c r="E91" s="40"/>
      <c r="F91" s="141">
        <f>SUM(F82:F90)</f>
        <v>456208000</v>
      </c>
      <c r="G91" s="141">
        <f>SUM(G82:G90)</f>
        <v>0</v>
      </c>
      <c r="H91" s="141">
        <f>SUM(H82:H90)</f>
        <v>-253164179</v>
      </c>
      <c r="I91" s="141">
        <f>SUM(I82:I90)</f>
        <v>0</v>
      </c>
      <c r="J91" s="141">
        <f>SUM(J82:J90)</f>
        <v>203043821</v>
      </c>
      <c r="K91" s="212"/>
      <c r="L91" s="60">
        <f>'ES-4 O&amp;M Summary Adjustments'!J57</f>
        <v>-45504.639185495689</v>
      </c>
      <c r="M91" s="57"/>
      <c r="N91" s="60">
        <f>SUM(N82:N90)</f>
        <v>202998316.36081451</v>
      </c>
      <c r="O91" s="194"/>
      <c r="P91" s="195"/>
      <c r="Q91" s="195"/>
      <c r="AC91" s="6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</row>
    <row r="92" spans="1:42" ht="15.75" customHeight="1" x14ac:dyDescent="0.25">
      <c r="A92" s="4"/>
      <c r="B92" s="4" t="s">
        <v>33</v>
      </c>
      <c r="C92" s="4"/>
      <c r="D92" s="4"/>
      <c r="E92" s="40">
        <v>560</v>
      </c>
      <c r="F92" s="43">
        <v>2682360</v>
      </c>
      <c r="G92" s="43"/>
      <c r="H92" s="43">
        <v>41178</v>
      </c>
      <c r="I92" s="44"/>
      <c r="J92" s="43">
        <f t="shared" si="8"/>
        <v>2723538</v>
      </c>
      <c r="K92" s="211"/>
      <c r="L92" s="43">
        <f>'ES-4 O&amp;M Summary Adjustments'!J58</f>
        <v>-162978.9174977935</v>
      </c>
      <c r="M92" s="44"/>
      <c r="N92" s="43">
        <f t="shared" si="9"/>
        <v>2560559.0825022063</v>
      </c>
      <c r="O92" s="194"/>
      <c r="P92" s="195"/>
      <c r="Q92" s="195"/>
      <c r="AC92" s="6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</row>
    <row r="93" spans="1:42" ht="15.75" customHeight="1" x14ac:dyDescent="0.25">
      <c r="A93" s="4"/>
      <c r="B93" s="4" t="s">
        <v>313</v>
      </c>
      <c r="C93" s="4"/>
      <c r="D93" s="4"/>
      <c r="E93" s="40">
        <v>561</v>
      </c>
      <c r="F93" s="43">
        <v>2232483</v>
      </c>
      <c r="G93" s="43"/>
      <c r="H93" s="43">
        <v>50507</v>
      </c>
      <c r="I93" s="44"/>
      <c r="J93" s="43">
        <f t="shared" ref="J93:J100" si="10">+F93+H93</f>
        <v>2282990</v>
      </c>
      <c r="K93" s="211"/>
      <c r="L93" s="43">
        <f>'ES-4 O&amp;M Summary Adjustments'!J59</f>
        <v>0</v>
      </c>
      <c r="M93" s="44"/>
      <c r="N93" s="43">
        <f t="shared" ref="N93:N100" si="11">J93+L93</f>
        <v>2282990</v>
      </c>
      <c r="O93" s="194"/>
      <c r="P93" s="195"/>
      <c r="Q93" s="195"/>
      <c r="AC93" s="6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</row>
    <row r="94" spans="1:42" ht="15.75" customHeight="1" x14ac:dyDescent="0.25">
      <c r="A94" s="4"/>
      <c r="B94" s="4" t="s">
        <v>314</v>
      </c>
      <c r="C94" s="4"/>
      <c r="D94" s="4"/>
      <c r="E94" s="40">
        <v>561</v>
      </c>
      <c r="F94" s="43">
        <v>250874</v>
      </c>
      <c r="G94" s="43"/>
      <c r="H94" s="43">
        <v>0</v>
      </c>
      <c r="I94" s="44"/>
      <c r="J94" s="43">
        <f t="shared" si="10"/>
        <v>250874</v>
      </c>
      <c r="K94" s="211"/>
      <c r="L94" s="43">
        <f>'ES-4 O&amp;M Summary Adjustments'!J60</f>
        <v>0</v>
      </c>
      <c r="M94" s="44"/>
      <c r="N94" s="43">
        <f t="shared" si="11"/>
        <v>250874</v>
      </c>
      <c r="O94" s="194"/>
      <c r="P94" s="195"/>
      <c r="Q94" s="195"/>
      <c r="AC94" s="6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</row>
    <row r="95" spans="1:42" ht="15.75" customHeight="1" x14ac:dyDescent="0.25">
      <c r="A95" s="4"/>
      <c r="B95" s="4" t="s">
        <v>206</v>
      </c>
      <c r="C95" s="4"/>
      <c r="D95" s="4"/>
      <c r="E95" s="40">
        <v>561</v>
      </c>
      <c r="F95" s="43">
        <v>59309</v>
      </c>
      <c r="G95" s="43"/>
      <c r="H95" s="43">
        <v>1164</v>
      </c>
      <c r="I95" s="44"/>
      <c r="J95" s="43">
        <f t="shared" si="10"/>
        <v>60473</v>
      </c>
      <c r="K95" s="211"/>
      <c r="L95" s="43">
        <f>'ES-4 O&amp;M Summary Adjustments'!J61</f>
        <v>0</v>
      </c>
      <c r="M95" s="44"/>
      <c r="N95" s="43">
        <f t="shared" si="11"/>
        <v>60473</v>
      </c>
      <c r="O95" s="194"/>
      <c r="P95" s="195"/>
      <c r="Q95" s="195"/>
      <c r="AC95" s="6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</row>
    <row r="96" spans="1:42" ht="15.75" customHeight="1" x14ac:dyDescent="0.25">
      <c r="A96" s="4"/>
      <c r="B96" s="4" t="s">
        <v>315</v>
      </c>
      <c r="C96" s="4"/>
      <c r="D96" s="4"/>
      <c r="E96" s="40">
        <v>561</v>
      </c>
      <c r="F96" s="43">
        <v>6030448</v>
      </c>
      <c r="G96" s="43"/>
      <c r="H96" s="43">
        <v>0</v>
      </c>
      <c r="I96" s="44"/>
      <c r="J96" s="43">
        <f t="shared" si="10"/>
        <v>6030448</v>
      </c>
      <c r="K96" s="211"/>
      <c r="L96" s="43">
        <f>'ES-4 O&amp;M Summary Adjustments'!J62</f>
        <v>-148174.07547988108</v>
      </c>
      <c r="M96" s="44"/>
      <c r="N96" s="43">
        <f t="shared" si="11"/>
        <v>5882273.9245201191</v>
      </c>
      <c r="O96" s="194"/>
      <c r="P96" s="195"/>
      <c r="Q96" s="195"/>
      <c r="AC96" s="6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</row>
    <row r="97" spans="1:42" ht="15.75" customHeight="1" x14ac:dyDescent="0.25">
      <c r="A97" s="4"/>
      <c r="B97" s="4" t="s">
        <v>316</v>
      </c>
      <c r="C97" s="4"/>
      <c r="D97" s="4"/>
      <c r="E97" s="40">
        <v>561</v>
      </c>
      <c r="F97" s="43">
        <v>426292</v>
      </c>
      <c r="G97" s="43"/>
      <c r="H97" s="43">
        <v>8524</v>
      </c>
      <c r="I97" s="44"/>
      <c r="J97" s="43">
        <f t="shared" si="10"/>
        <v>434816</v>
      </c>
      <c r="K97" s="211"/>
      <c r="L97" s="43">
        <f>'ES-4 O&amp;M Summary Adjustments'!J63</f>
        <v>0</v>
      </c>
      <c r="M97" s="44"/>
      <c r="N97" s="43">
        <f t="shared" si="11"/>
        <v>434816</v>
      </c>
      <c r="O97" s="194"/>
      <c r="P97" s="195"/>
      <c r="Q97" s="195"/>
      <c r="AC97" s="6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</row>
    <row r="98" spans="1:42" ht="15.75" customHeight="1" x14ac:dyDescent="0.25">
      <c r="A98" s="4"/>
      <c r="B98" s="4" t="s">
        <v>207</v>
      </c>
      <c r="C98" s="4"/>
      <c r="D98" s="4"/>
      <c r="E98" s="40">
        <v>561</v>
      </c>
      <c r="F98" s="43">
        <v>2968</v>
      </c>
      <c r="G98" s="43"/>
      <c r="H98" s="43">
        <v>0</v>
      </c>
      <c r="I98" s="44"/>
      <c r="J98" s="43">
        <f t="shared" si="10"/>
        <v>2968</v>
      </c>
      <c r="K98" s="211"/>
      <c r="L98" s="43">
        <f>'ES-4 O&amp;M Summary Adjustments'!J64</f>
        <v>0</v>
      </c>
      <c r="M98" s="44"/>
      <c r="N98" s="43">
        <f t="shared" si="11"/>
        <v>2968</v>
      </c>
      <c r="O98" s="194"/>
      <c r="P98" s="195"/>
      <c r="Q98" s="195"/>
      <c r="AC98" s="6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</row>
    <row r="99" spans="1:42" ht="15.75" customHeight="1" x14ac:dyDescent="0.25">
      <c r="A99" s="4"/>
      <c r="B99" s="4" t="s">
        <v>317</v>
      </c>
      <c r="C99" s="4"/>
      <c r="D99" s="4"/>
      <c r="E99" s="40">
        <v>561</v>
      </c>
      <c r="F99" s="43">
        <v>630453</v>
      </c>
      <c r="G99" s="43"/>
      <c r="H99" s="43">
        <v>0</v>
      </c>
      <c r="I99" s="44"/>
      <c r="J99" s="43">
        <f t="shared" si="10"/>
        <v>630453</v>
      </c>
      <c r="K99" s="211"/>
      <c r="L99" s="43">
        <f>'ES-4 O&amp;M Summary Adjustments'!J65</f>
        <v>0</v>
      </c>
      <c r="M99" s="44"/>
      <c r="N99" s="43">
        <f t="shared" si="11"/>
        <v>630453</v>
      </c>
      <c r="O99" s="194"/>
      <c r="P99" s="195"/>
      <c r="Q99" s="195"/>
      <c r="AC99" s="6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</row>
    <row r="100" spans="1:42" ht="15.75" customHeight="1" x14ac:dyDescent="0.25">
      <c r="A100" s="4"/>
      <c r="B100" s="4" t="s">
        <v>349</v>
      </c>
      <c r="C100" s="4"/>
      <c r="D100" s="4"/>
      <c r="E100" s="40" t="s">
        <v>351</v>
      </c>
      <c r="F100" s="43">
        <v>156687</v>
      </c>
      <c r="G100" s="43"/>
      <c r="H100" s="43">
        <v>0</v>
      </c>
      <c r="I100" s="44"/>
      <c r="J100" s="43">
        <f t="shared" si="10"/>
        <v>156687</v>
      </c>
      <c r="K100" s="211"/>
      <c r="L100" s="43">
        <f>'ES-4 O&amp;M Summary Adjustments'!J66</f>
        <v>0</v>
      </c>
      <c r="M100" s="44"/>
      <c r="N100" s="43">
        <f t="shared" si="11"/>
        <v>156687</v>
      </c>
      <c r="O100" s="194"/>
      <c r="P100" s="195"/>
      <c r="Q100" s="195"/>
      <c r="AC100" s="6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</row>
    <row r="101" spans="1:42" ht="15.75" customHeight="1" x14ac:dyDescent="0.25">
      <c r="A101" s="4"/>
      <c r="B101" s="4" t="s">
        <v>350</v>
      </c>
      <c r="C101" s="4"/>
      <c r="D101" s="4"/>
      <c r="E101" s="40">
        <v>562</v>
      </c>
      <c r="F101" s="43">
        <v>231212</v>
      </c>
      <c r="G101" s="43"/>
      <c r="H101" s="43">
        <v>9464</v>
      </c>
      <c r="I101" s="44"/>
      <c r="J101" s="43">
        <f t="shared" si="8"/>
        <v>240676</v>
      </c>
      <c r="K101" s="211"/>
      <c r="L101" s="43">
        <f>'ES-4 O&amp;M Summary Adjustments'!J67</f>
        <v>-452.39100000000013</v>
      </c>
      <c r="M101" s="44"/>
      <c r="N101" s="43">
        <f t="shared" si="9"/>
        <v>240223.609</v>
      </c>
      <c r="O101" s="194"/>
      <c r="P101" s="195"/>
      <c r="Q101" s="195"/>
      <c r="AC101" s="6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</row>
    <row r="102" spans="1:42" ht="15.75" customHeight="1" x14ac:dyDescent="0.25">
      <c r="A102" s="4"/>
      <c r="B102" s="4" t="s">
        <v>34</v>
      </c>
      <c r="C102" s="4"/>
      <c r="D102" s="4"/>
      <c r="E102" s="40">
        <v>563</v>
      </c>
      <c r="F102" s="43">
        <v>1695734</v>
      </c>
      <c r="G102" s="43"/>
      <c r="H102" s="43">
        <v>-457891</v>
      </c>
      <c r="I102" s="44"/>
      <c r="J102" s="43">
        <f t="shared" si="8"/>
        <v>1237843</v>
      </c>
      <c r="K102" s="211"/>
      <c r="L102" s="43">
        <f>'ES-4 O&amp;M Summary Adjustments'!J68</f>
        <v>-4711.9223328020007</v>
      </c>
      <c r="M102" s="44"/>
      <c r="N102" s="43">
        <f t="shared" si="9"/>
        <v>1233131.0776671979</v>
      </c>
      <c r="O102" s="194"/>
      <c r="P102" s="195"/>
      <c r="Q102" s="195"/>
      <c r="AC102" s="6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</row>
    <row r="103" spans="1:42" ht="15.75" customHeight="1" x14ac:dyDescent="0.25">
      <c r="A103" s="4"/>
      <c r="B103" s="4" t="s">
        <v>352</v>
      </c>
      <c r="C103" s="4"/>
      <c r="D103" s="4"/>
      <c r="E103" s="40" t="s">
        <v>353</v>
      </c>
      <c r="F103" s="43">
        <v>14984</v>
      </c>
      <c r="G103" s="43"/>
      <c r="H103" s="43">
        <v>0</v>
      </c>
      <c r="I103" s="44"/>
      <c r="J103" s="43">
        <f t="shared" si="8"/>
        <v>14984</v>
      </c>
      <c r="K103" s="211"/>
      <c r="L103" s="43">
        <f>'ES-4 O&amp;M Summary Adjustments'!J69</f>
        <v>0</v>
      </c>
      <c r="M103" s="44"/>
      <c r="N103" s="43">
        <f t="shared" si="9"/>
        <v>14984</v>
      </c>
      <c r="O103" s="194"/>
      <c r="P103" s="195"/>
      <c r="Q103" s="195"/>
      <c r="AC103" s="6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</row>
    <row r="104" spans="1:42" ht="15.75" customHeight="1" x14ac:dyDescent="0.25">
      <c r="A104" s="4"/>
      <c r="B104" s="4" t="s">
        <v>354</v>
      </c>
      <c r="C104" s="4"/>
      <c r="D104" s="4"/>
      <c r="E104" s="40" t="s">
        <v>355</v>
      </c>
      <c r="F104" s="43">
        <v>7213526</v>
      </c>
      <c r="G104" s="43"/>
      <c r="H104" s="43">
        <v>0</v>
      </c>
      <c r="I104" s="44"/>
      <c r="J104" s="43">
        <f t="shared" si="8"/>
        <v>7213526</v>
      </c>
      <c r="K104" s="211"/>
      <c r="L104" s="43">
        <f>'ES-4 O&amp;M Summary Adjustments'!J70</f>
        <v>0</v>
      </c>
      <c r="M104" s="44"/>
      <c r="N104" s="43">
        <f t="shared" si="9"/>
        <v>7213526</v>
      </c>
      <c r="O104" s="194"/>
      <c r="P104" s="195"/>
      <c r="Q104" s="195"/>
      <c r="AC104" s="6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</row>
    <row r="105" spans="1:42" ht="15.75" customHeight="1" x14ac:dyDescent="0.25">
      <c r="A105" s="4"/>
      <c r="B105" s="4" t="s">
        <v>35</v>
      </c>
      <c r="C105" s="4"/>
      <c r="D105" s="4"/>
      <c r="E105" s="40">
        <v>566</v>
      </c>
      <c r="F105" s="46">
        <v>920889</v>
      </c>
      <c r="G105" s="43"/>
      <c r="H105" s="46">
        <v>8287</v>
      </c>
      <c r="I105" s="44"/>
      <c r="J105" s="43">
        <f t="shared" si="8"/>
        <v>929176</v>
      </c>
      <c r="K105" s="211"/>
      <c r="L105" s="43">
        <f>'ES-4 O&amp;M Summary Adjustments'!J71</f>
        <v>-18943.774055139103</v>
      </c>
      <c r="M105" s="44"/>
      <c r="N105" s="43">
        <f t="shared" si="9"/>
        <v>910232.22594486084</v>
      </c>
      <c r="O105" s="194"/>
      <c r="P105" s="195"/>
      <c r="Q105" s="195"/>
      <c r="AC105" s="6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</row>
    <row r="106" spans="1:42" ht="15.75" customHeight="1" x14ac:dyDescent="0.25">
      <c r="A106" s="4"/>
      <c r="B106" s="4" t="s">
        <v>36</v>
      </c>
      <c r="C106" s="4"/>
      <c r="D106" s="4"/>
      <c r="E106" s="40">
        <v>567</v>
      </c>
      <c r="F106" s="46">
        <v>380980</v>
      </c>
      <c r="G106" s="43"/>
      <c r="H106" s="46">
        <v>0</v>
      </c>
      <c r="I106" s="44"/>
      <c r="J106" s="43">
        <f t="shared" si="8"/>
        <v>380980</v>
      </c>
      <c r="K106" s="211"/>
      <c r="L106" s="43">
        <f>'ES-4 O&amp;M Summary Adjustments'!J72</f>
        <v>0</v>
      </c>
      <c r="M106" s="44"/>
      <c r="N106" s="43">
        <f t="shared" si="9"/>
        <v>380980</v>
      </c>
      <c r="O106" s="194"/>
      <c r="P106" s="195"/>
      <c r="Q106" s="195"/>
      <c r="AC106" s="6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</row>
    <row r="107" spans="1:42" ht="15.75" customHeight="1" x14ac:dyDescent="0.25">
      <c r="A107" s="4"/>
      <c r="B107" s="4" t="s">
        <v>37</v>
      </c>
      <c r="C107" s="4"/>
      <c r="D107" s="4"/>
      <c r="E107" s="40">
        <v>568</v>
      </c>
      <c r="F107" s="46">
        <v>3341515</v>
      </c>
      <c r="G107" s="43"/>
      <c r="H107" s="46">
        <v>91120</v>
      </c>
      <c r="I107" s="44"/>
      <c r="J107" s="43">
        <f t="shared" si="8"/>
        <v>3432635</v>
      </c>
      <c r="K107" s="211"/>
      <c r="L107" s="43">
        <f>'ES-4 O&amp;M Summary Adjustments'!J73</f>
        <v>-68671.022145339317</v>
      </c>
      <c r="M107" s="44"/>
      <c r="N107" s="43">
        <f t="shared" si="9"/>
        <v>3363963.9778546607</v>
      </c>
      <c r="O107" s="194"/>
      <c r="P107" s="195"/>
      <c r="Q107" s="195"/>
      <c r="AC107" s="6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</row>
    <row r="108" spans="1:42" ht="15.75" customHeight="1" x14ac:dyDescent="0.25">
      <c r="A108" s="4"/>
      <c r="B108" s="4" t="s">
        <v>51</v>
      </c>
      <c r="C108" s="4"/>
      <c r="D108" s="4"/>
      <c r="E108" s="40">
        <v>569</v>
      </c>
      <c r="F108" s="46">
        <v>248445</v>
      </c>
      <c r="G108" s="43"/>
      <c r="H108" s="46">
        <v>1635</v>
      </c>
      <c r="I108" s="44"/>
      <c r="J108" s="43">
        <f t="shared" si="8"/>
        <v>250080</v>
      </c>
      <c r="K108" s="211"/>
      <c r="L108" s="43">
        <f>'ES-4 O&amp;M Summary Adjustments'!J74</f>
        <v>-5644.2883508629993</v>
      </c>
      <c r="M108" s="44"/>
      <c r="N108" s="43">
        <f t="shared" si="9"/>
        <v>244435.711649137</v>
      </c>
      <c r="O108" s="194"/>
      <c r="P108" s="195"/>
      <c r="Q108" s="195"/>
      <c r="AC108" s="6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</row>
    <row r="109" spans="1:42" ht="15.75" customHeight="1" x14ac:dyDescent="0.25">
      <c r="A109" s="4"/>
      <c r="B109" s="4" t="s">
        <v>208</v>
      </c>
      <c r="C109" s="4"/>
      <c r="D109" s="4"/>
      <c r="E109" s="40">
        <v>569</v>
      </c>
      <c r="F109" s="46">
        <v>2482</v>
      </c>
      <c r="G109" s="43"/>
      <c r="H109" s="46">
        <v>0</v>
      </c>
      <c r="I109" s="44"/>
      <c r="J109" s="43">
        <f>+F109+H109</f>
        <v>2482</v>
      </c>
      <c r="K109" s="211"/>
      <c r="L109" s="43">
        <f>'ES-4 O&amp;M Summary Adjustments'!J75</f>
        <v>0</v>
      </c>
      <c r="M109" s="44"/>
      <c r="N109" s="43">
        <f>J109+L109</f>
        <v>2482</v>
      </c>
      <c r="O109" s="194"/>
      <c r="P109" s="195"/>
      <c r="Q109" s="195"/>
      <c r="AC109" s="6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</row>
    <row r="110" spans="1:42" ht="15.75" customHeight="1" x14ac:dyDescent="0.25">
      <c r="A110" s="4"/>
      <c r="B110" s="4" t="s">
        <v>356</v>
      </c>
      <c r="C110" s="4"/>
      <c r="D110" s="4"/>
      <c r="E110" s="40">
        <v>569</v>
      </c>
      <c r="F110" s="46">
        <v>71225</v>
      </c>
      <c r="G110" s="43"/>
      <c r="H110" s="46">
        <v>0</v>
      </c>
      <c r="I110" s="44"/>
      <c r="J110" s="43">
        <f>+F110+H110</f>
        <v>71225</v>
      </c>
      <c r="K110" s="211"/>
      <c r="L110" s="43">
        <f>'ES-4 O&amp;M Summary Adjustments'!J76</f>
        <v>0</v>
      </c>
      <c r="M110" s="44"/>
      <c r="N110" s="43">
        <f>J110+L110</f>
        <v>71225</v>
      </c>
      <c r="O110" s="194"/>
      <c r="P110" s="195"/>
      <c r="Q110" s="195"/>
      <c r="AC110" s="6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</row>
    <row r="111" spans="1:42" ht="15.75" customHeight="1" x14ac:dyDescent="0.25">
      <c r="A111" s="4"/>
      <c r="B111" s="4" t="s">
        <v>38</v>
      </c>
      <c r="C111" s="4"/>
      <c r="D111" s="4"/>
      <c r="E111" s="40">
        <v>570</v>
      </c>
      <c r="F111" s="46">
        <v>1961006</v>
      </c>
      <c r="G111" s="43"/>
      <c r="H111" s="46">
        <v>52415</v>
      </c>
      <c r="I111" s="44"/>
      <c r="J111" s="43">
        <f t="shared" si="8"/>
        <v>2013421</v>
      </c>
      <c r="K111" s="211"/>
      <c r="L111" s="43">
        <f>'ES-4 O&amp;M Summary Adjustments'!J77</f>
        <v>-9356.7184911507011</v>
      </c>
      <c r="M111" s="44"/>
      <c r="N111" s="43">
        <f t="shared" si="9"/>
        <v>2004064.2815088492</v>
      </c>
      <c r="O111" s="194"/>
      <c r="P111" s="195"/>
      <c r="Q111" s="195"/>
      <c r="AC111" s="6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</row>
    <row r="112" spans="1:42" ht="15.75" customHeight="1" x14ac:dyDescent="0.25">
      <c r="A112" s="4"/>
      <c r="B112" s="4" t="s">
        <v>39</v>
      </c>
      <c r="C112" s="4"/>
      <c r="D112" s="4"/>
      <c r="E112" s="40">
        <v>571</v>
      </c>
      <c r="F112" s="46">
        <v>2975814</v>
      </c>
      <c r="G112" s="43"/>
      <c r="H112" s="46">
        <v>0</v>
      </c>
      <c r="I112" s="44"/>
      <c r="J112" s="43">
        <f t="shared" si="8"/>
        <v>2975814</v>
      </c>
      <c r="K112" s="211"/>
      <c r="L112" s="43">
        <f>'ES-4 O&amp;M Summary Adjustments'!J78</f>
        <v>0</v>
      </c>
      <c r="M112" s="44"/>
      <c r="N112" s="43">
        <f t="shared" si="9"/>
        <v>2975814</v>
      </c>
      <c r="O112" s="194"/>
      <c r="P112" s="195"/>
      <c r="Q112" s="195"/>
      <c r="AC112" s="6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</row>
    <row r="113" spans="1:42" ht="15.75" customHeight="1" x14ac:dyDescent="0.25">
      <c r="A113" s="4"/>
      <c r="B113" s="4" t="s">
        <v>40</v>
      </c>
      <c r="C113" s="4"/>
      <c r="D113" s="4"/>
      <c r="E113" s="40">
        <v>573</v>
      </c>
      <c r="F113" s="46">
        <v>41156</v>
      </c>
      <c r="G113" s="43"/>
      <c r="H113" s="46">
        <v>82</v>
      </c>
      <c r="I113" s="44"/>
      <c r="J113" s="43">
        <f t="shared" si="8"/>
        <v>41238</v>
      </c>
      <c r="K113" s="211"/>
      <c r="L113" s="43">
        <f>'ES-4 O&amp;M Summary Adjustments'!J79</f>
        <v>-89.4757271454</v>
      </c>
      <c r="M113" s="44"/>
      <c r="N113" s="43">
        <f t="shared" si="9"/>
        <v>41148.5242728546</v>
      </c>
      <c r="O113" s="194"/>
      <c r="P113" s="195"/>
      <c r="Q113" s="195"/>
      <c r="AC113" s="6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</row>
    <row r="114" spans="1:42" ht="15.75" customHeight="1" x14ac:dyDescent="0.3">
      <c r="A114" s="4"/>
      <c r="B114" s="34" t="s">
        <v>270</v>
      </c>
      <c r="C114" s="4"/>
      <c r="D114" s="4"/>
      <c r="E114" s="40"/>
      <c r="F114" s="93">
        <f>SUM(F92:F113)</f>
        <v>31570842</v>
      </c>
      <c r="G114" s="60"/>
      <c r="H114" s="93">
        <f>SUM(H92:H113)</f>
        <v>-193515</v>
      </c>
      <c r="I114" s="57"/>
      <c r="J114" s="60">
        <f>SUM(J92:J113)</f>
        <v>31377327</v>
      </c>
      <c r="K114" s="212"/>
      <c r="L114" s="60">
        <f>'ES-4 O&amp;M Summary Adjustments'!J80</f>
        <v>-419022.58508011408</v>
      </c>
      <c r="M114" s="57"/>
      <c r="N114" s="60">
        <f>SUM(N92:N113)</f>
        <v>30958304.414919887</v>
      </c>
      <c r="O114" s="194"/>
      <c r="P114" s="195"/>
      <c r="Q114" s="195"/>
      <c r="AC114" s="6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</row>
    <row r="115" spans="1:42" ht="15.75" customHeight="1" x14ac:dyDescent="0.25">
      <c r="A115" s="4"/>
      <c r="B115" s="4" t="s">
        <v>318</v>
      </c>
      <c r="C115" s="4"/>
      <c r="D115" s="4"/>
      <c r="E115" s="40">
        <v>575</v>
      </c>
      <c r="F115" s="46">
        <v>3354505</v>
      </c>
      <c r="G115" s="43"/>
      <c r="H115" s="46">
        <v>0</v>
      </c>
      <c r="I115" s="44"/>
      <c r="J115" s="43">
        <f>+F115+H115</f>
        <v>3354505</v>
      </c>
      <c r="K115" s="211"/>
      <c r="L115" s="43">
        <f>'ES-4 O&amp;M Summary Adjustments'!J81</f>
        <v>0</v>
      </c>
      <c r="M115" s="44"/>
      <c r="N115" s="43">
        <f>J115+L115</f>
        <v>3354505</v>
      </c>
      <c r="O115" s="194"/>
      <c r="P115" s="195"/>
      <c r="Q115" s="195"/>
      <c r="AC115" s="6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</row>
    <row r="116" spans="1:42" ht="15.75" customHeight="1" x14ac:dyDescent="0.25">
      <c r="A116" s="4"/>
      <c r="B116" s="4"/>
      <c r="C116" s="4"/>
      <c r="D116" s="4"/>
      <c r="E116" s="40"/>
      <c r="F116" s="46">
        <v>0</v>
      </c>
      <c r="G116" s="43"/>
      <c r="H116" s="46">
        <v>0</v>
      </c>
      <c r="I116" s="44"/>
      <c r="J116" s="43">
        <f>+F116+H116</f>
        <v>0</v>
      </c>
      <c r="K116" s="211"/>
      <c r="L116" s="43">
        <f>'ES-4 O&amp;M Summary Adjustments'!J82</f>
        <v>0</v>
      </c>
      <c r="M116" s="44"/>
      <c r="N116" s="43">
        <f>J116+L116</f>
        <v>0</v>
      </c>
      <c r="O116" s="194"/>
      <c r="P116" s="195"/>
      <c r="Q116" s="195"/>
      <c r="AC116" s="6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</row>
    <row r="117" spans="1:42" ht="15.75" customHeight="1" x14ac:dyDescent="0.3">
      <c r="A117" s="4"/>
      <c r="B117" s="34" t="s">
        <v>271</v>
      </c>
      <c r="C117" s="4"/>
      <c r="D117" s="4"/>
      <c r="E117" s="40"/>
      <c r="F117" s="93">
        <f>SUM(F115:F116)</f>
        <v>3354505</v>
      </c>
      <c r="G117" s="60"/>
      <c r="H117" s="93">
        <f>SUM(H115:H116)</f>
        <v>0</v>
      </c>
      <c r="I117" s="57"/>
      <c r="J117" s="60">
        <f>SUM(J115:J116)</f>
        <v>3354505</v>
      </c>
      <c r="K117" s="212"/>
      <c r="L117" s="60">
        <f>'ES-4 O&amp;M Summary Adjustments'!J83</f>
        <v>0</v>
      </c>
      <c r="M117" s="57"/>
      <c r="N117" s="60">
        <f>SUM(N115:N116)</f>
        <v>3354505</v>
      </c>
      <c r="O117" s="194"/>
      <c r="P117" s="195"/>
      <c r="Q117" s="195"/>
      <c r="AC117" s="6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</row>
    <row r="118" spans="1:42" ht="15.75" customHeight="1" x14ac:dyDescent="0.25">
      <c r="A118" s="4"/>
      <c r="B118" s="4" t="s">
        <v>41</v>
      </c>
      <c r="C118" s="4"/>
      <c r="D118" s="4"/>
      <c r="E118" s="40">
        <v>580</v>
      </c>
      <c r="F118" s="46">
        <v>8884899</v>
      </c>
      <c r="G118" s="43"/>
      <c r="H118" s="46">
        <v>-127476</v>
      </c>
      <c r="I118" s="44"/>
      <c r="J118" s="43">
        <f t="shared" si="8"/>
        <v>8757423</v>
      </c>
      <c r="K118" s="211"/>
      <c r="L118" s="43">
        <f>'ES-4 O&amp;M Summary Adjustments'!J84</f>
        <v>-225069.05781339481</v>
      </c>
      <c r="M118" s="44"/>
      <c r="N118" s="43">
        <f t="shared" si="9"/>
        <v>8532353.9421866052</v>
      </c>
      <c r="O118" s="194"/>
      <c r="P118" s="195"/>
      <c r="Q118" s="195"/>
      <c r="AC118" s="6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</row>
    <row r="119" spans="1:42" ht="15.75" customHeight="1" x14ac:dyDescent="0.25">
      <c r="A119" s="4"/>
      <c r="B119" s="4" t="s">
        <v>42</v>
      </c>
      <c r="C119" s="4"/>
      <c r="D119" s="4"/>
      <c r="E119" s="40">
        <v>581</v>
      </c>
      <c r="F119" s="46">
        <v>782806</v>
      </c>
      <c r="G119" s="43"/>
      <c r="H119" s="46">
        <v>38652</v>
      </c>
      <c r="I119" s="44"/>
      <c r="J119" s="43">
        <f t="shared" si="8"/>
        <v>821458</v>
      </c>
      <c r="K119" s="211"/>
      <c r="L119" s="43">
        <f>'ES-4 O&amp;M Summary Adjustments'!J85</f>
        <v>-23529.027174785533</v>
      </c>
      <c r="M119" s="44"/>
      <c r="N119" s="43">
        <f t="shared" si="9"/>
        <v>797928.9728252145</v>
      </c>
      <c r="O119" s="194"/>
      <c r="P119" s="195"/>
      <c r="Q119" s="195"/>
      <c r="AC119" s="6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</row>
    <row r="120" spans="1:42" ht="15.75" customHeight="1" x14ac:dyDescent="0.25">
      <c r="A120" s="4"/>
      <c r="B120" s="4" t="s">
        <v>43</v>
      </c>
      <c r="C120" s="4"/>
      <c r="D120" s="4"/>
      <c r="E120" s="40">
        <v>582</v>
      </c>
      <c r="F120" s="46">
        <v>557281</v>
      </c>
      <c r="G120" s="43"/>
      <c r="H120" s="46">
        <v>29011</v>
      </c>
      <c r="I120" s="44"/>
      <c r="J120" s="43">
        <f t="shared" si="8"/>
        <v>586292</v>
      </c>
      <c r="K120" s="211"/>
      <c r="L120" s="43">
        <f>'ES-4 O&amp;M Summary Adjustments'!J86</f>
        <v>-13979.115471297877</v>
      </c>
      <c r="M120" s="44"/>
      <c r="N120" s="43">
        <f t="shared" si="9"/>
        <v>572312.88452870212</v>
      </c>
      <c r="O120" s="194"/>
      <c r="P120" s="195"/>
      <c r="Q120" s="195"/>
      <c r="AC120" s="6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</row>
    <row r="121" spans="1:42" ht="15.75" customHeight="1" x14ac:dyDescent="0.25">
      <c r="A121" s="4"/>
      <c r="B121" s="4" t="s">
        <v>44</v>
      </c>
      <c r="C121" s="4"/>
      <c r="D121" s="4"/>
      <c r="E121" s="40">
        <v>583</v>
      </c>
      <c r="F121" s="46">
        <v>4548696</v>
      </c>
      <c r="G121" s="43"/>
      <c r="H121" s="46">
        <v>-1096202</v>
      </c>
      <c r="I121" s="44"/>
      <c r="J121" s="43">
        <f t="shared" si="8"/>
        <v>3452494</v>
      </c>
      <c r="K121" s="211"/>
      <c r="L121" s="43">
        <f>'ES-4 O&amp;M Summary Adjustments'!J87</f>
        <v>-990.36449782994214</v>
      </c>
      <c r="M121" s="44"/>
      <c r="N121" s="43">
        <f t="shared" si="9"/>
        <v>3451503.6355021698</v>
      </c>
      <c r="O121" s="194"/>
      <c r="P121" s="195"/>
      <c r="Q121" s="195"/>
      <c r="AC121" s="6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</row>
    <row r="122" spans="1:42" ht="15.75" customHeight="1" x14ac:dyDescent="0.25">
      <c r="A122" s="4"/>
      <c r="B122" s="4" t="s">
        <v>45</v>
      </c>
      <c r="C122" s="4"/>
      <c r="D122" s="4"/>
      <c r="E122" s="40">
        <v>584</v>
      </c>
      <c r="F122" s="46">
        <v>1552096</v>
      </c>
      <c r="G122" s="43"/>
      <c r="H122" s="46">
        <v>19417</v>
      </c>
      <c r="I122" s="44"/>
      <c r="J122" s="43">
        <f t="shared" si="8"/>
        <v>1571513</v>
      </c>
      <c r="K122" s="211"/>
      <c r="L122" s="43">
        <f>'ES-4 O&amp;M Summary Adjustments'!J88</f>
        <v>-4756.3364233597604</v>
      </c>
      <c r="M122" s="44"/>
      <c r="N122" s="43">
        <f t="shared" si="9"/>
        <v>1566756.6635766402</v>
      </c>
      <c r="O122" s="194"/>
      <c r="P122" s="195"/>
      <c r="Q122" s="195"/>
      <c r="AC122" s="6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</row>
    <row r="123" spans="1:42" ht="15.75" customHeight="1" x14ac:dyDescent="0.25">
      <c r="A123" s="4"/>
      <c r="B123" s="4" t="s">
        <v>46</v>
      </c>
      <c r="C123" s="4"/>
      <c r="D123" s="4"/>
      <c r="E123" s="40">
        <v>585</v>
      </c>
      <c r="F123" s="46">
        <v>305990</v>
      </c>
      <c r="G123" s="43"/>
      <c r="H123" s="46">
        <v>8909</v>
      </c>
      <c r="I123" s="44"/>
      <c r="J123" s="43">
        <f t="shared" si="8"/>
        <v>314899</v>
      </c>
      <c r="K123" s="211"/>
      <c r="L123" s="43">
        <f>'ES-4 O&amp;M Summary Adjustments'!J89</f>
        <v>-8029.1687122942212</v>
      </c>
      <c r="M123" s="44"/>
      <c r="N123" s="43">
        <f t="shared" si="9"/>
        <v>306869.83128770581</v>
      </c>
      <c r="O123" s="194"/>
      <c r="P123" s="195"/>
      <c r="Q123" s="195"/>
      <c r="AC123" s="6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</row>
    <row r="124" spans="1:42" ht="15.75" customHeight="1" x14ac:dyDescent="0.25">
      <c r="A124" s="4"/>
      <c r="B124" s="4" t="s">
        <v>47</v>
      </c>
      <c r="C124" s="4"/>
      <c r="D124" s="4"/>
      <c r="E124" s="40">
        <v>586</v>
      </c>
      <c r="F124" s="46">
        <v>2082428</v>
      </c>
      <c r="G124" s="43"/>
      <c r="H124" s="46">
        <v>1176216</v>
      </c>
      <c r="I124" s="44"/>
      <c r="J124" s="43">
        <f t="shared" si="8"/>
        <v>3258644</v>
      </c>
      <c r="K124" s="211"/>
      <c r="L124" s="43">
        <f>'ES-4 O&amp;M Summary Adjustments'!J90</f>
        <v>0</v>
      </c>
      <c r="M124" s="44"/>
      <c r="N124" s="43">
        <f t="shared" si="9"/>
        <v>3258644</v>
      </c>
      <c r="O124" s="194"/>
      <c r="P124" s="195"/>
      <c r="Q124" s="195"/>
      <c r="AC124" s="6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</row>
    <row r="125" spans="1:42" ht="15.75" customHeight="1" x14ac:dyDescent="0.25">
      <c r="A125" s="4"/>
      <c r="B125" s="4" t="s">
        <v>48</v>
      </c>
      <c r="C125" s="4"/>
      <c r="D125" s="4"/>
      <c r="E125" s="40">
        <v>587</v>
      </c>
      <c r="F125" s="46">
        <v>558842</v>
      </c>
      <c r="G125" s="43"/>
      <c r="H125" s="46">
        <v>23815</v>
      </c>
      <c r="I125" s="44"/>
      <c r="J125" s="43">
        <f t="shared" si="8"/>
        <v>582657</v>
      </c>
      <c r="K125" s="211"/>
      <c r="L125" s="43">
        <f>'ES-4 O&amp;M Summary Adjustments'!J91</f>
        <v>-1.8897956075999993</v>
      </c>
      <c r="M125" s="44"/>
      <c r="N125" s="43">
        <f t="shared" si="9"/>
        <v>582655.11020439235</v>
      </c>
      <c r="O125" s="194"/>
      <c r="P125" s="195"/>
      <c r="Q125" s="195"/>
      <c r="AC125" s="6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</row>
    <row r="126" spans="1:42" ht="15.75" customHeight="1" x14ac:dyDescent="0.25">
      <c r="A126" s="4"/>
      <c r="B126" s="4" t="s">
        <v>49</v>
      </c>
      <c r="C126" s="4"/>
      <c r="D126" s="4"/>
      <c r="E126" s="40">
        <v>588</v>
      </c>
      <c r="F126" s="46">
        <v>5152370</v>
      </c>
      <c r="G126" s="43"/>
      <c r="H126" s="46">
        <v>-685943</v>
      </c>
      <c r="I126" s="44"/>
      <c r="J126" s="43">
        <f t="shared" si="8"/>
        <v>4466427</v>
      </c>
      <c r="K126" s="211"/>
      <c r="L126" s="43">
        <f>'ES-4 O&amp;M Summary Adjustments'!J92</f>
        <v>-69369.611138904424</v>
      </c>
      <c r="M126" s="44"/>
      <c r="N126" s="43">
        <f t="shared" si="9"/>
        <v>4397057.3888610955</v>
      </c>
      <c r="O126" s="194"/>
      <c r="P126" s="195"/>
      <c r="Q126" s="195"/>
      <c r="AC126" s="6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</row>
    <row r="127" spans="1:42" ht="15.75" customHeight="1" x14ac:dyDescent="0.25">
      <c r="A127" s="4"/>
      <c r="B127" s="4" t="s">
        <v>36</v>
      </c>
      <c r="C127" s="4"/>
      <c r="D127" s="4"/>
      <c r="E127" s="40">
        <v>589</v>
      </c>
      <c r="F127" s="46">
        <v>1243085</v>
      </c>
      <c r="G127" s="43"/>
      <c r="H127" s="46">
        <v>0</v>
      </c>
      <c r="I127" s="44"/>
      <c r="J127" s="43">
        <f t="shared" si="8"/>
        <v>1243085</v>
      </c>
      <c r="K127" s="211"/>
      <c r="L127" s="43">
        <f>'ES-4 O&amp;M Summary Adjustments'!J93</f>
        <v>0</v>
      </c>
      <c r="M127" s="44"/>
      <c r="N127" s="43">
        <f t="shared" si="9"/>
        <v>1243085</v>
      </c>
      <c r="O127" s="194"/>
      <c r="P127" s="195"/>
      <c r="Q127" s="195"/>
      <c r="AC127" s="6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</row>
    <row r="128" spans="1:42" ht="15.75" customHeight="1" x14ac:dyDescent="0.25">
      <c r="A128" s="4"/>
      <c r="B128" s="4" t="s">
        <v>50</v>
      </c>
      <c r="C128" s="4"/>
      <c r="D128" s="4"/>
      <c r="E128" s="40">
        <v>590</v>
      </c>
      <c r="F128" s="46">
        <v>2253221</v>
      </c>
      <c r="G128" s="43"/>
      <c r="H128" s="46">
        <v>94464</v>
      </c>
      <c r="I128" s="44"/>
      <c r="J128" s="43">
        <f t="shared" si="8"/>
        <v>2347685</v>
      </c>
      <c r="K128" s="211"/>
      <c r="L128" s="43">
        <f>'ES-4 O&amp;M Summary Adjustments'!J94</f>
        <v>-56646.88590102439</v>
      </c>
      <c r="M128" s="44"/>
      <c r="N128" s="43">
        <f t="shared" si="9"/>
        <v>2291038.1140989754</v>
      </c>
      <c r="O128" s="194"/>
      <c r="P128" s="195"/>
      <c r="Q128" s="195"/>
      <c r="AC128" s="6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</row>
    <row r="129" spans="1:42" ht="15.75" customHeight="1" x14ac:dyDescent="0.25">
      <c r="A129" s="4"/>
      <c r="B129" s="4" t="s">
        <v>51</v>
      </c>
      <c r="C129" s="4"/>
      <c r="D129" s="4"/>
      <c r="E129" s="40">
        <v>591</v>
      </c>
      <c r="F129" s="46">
        <v>1365599</v>
      </c>
      <c r="G129" s="43"/>
      <c r="H129" s="46">
        <v>575</v>
      </c>
      <c r="I129" s="44"/>
      <c r="J129" s="43">
        <f t="shared" si="8"/>
        <v>1366174</v>
      </c>
      <c r="K129" s="211"/>
      <c r="L129" s="43">
        <f>'ES-4 O&amp;M Summary Adjustments'!J95</f>
        <v>-0.83</v>
      </c>
      <c r="M129" s="44"/>
      <c r="N129" s="43">
        <f t="shared" si="9"/>
        <v>1366173.17</v>
      </c>
      <c r="O129" s="194"/>
      <c r="P129" s="195"/>
      <c r="Q129" s="195"/>
      <c r="AC129" s="6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</row>
    <row r="130" spans="1:42" ht="15.75" customHeight="1" x14ac:dyDescent="0.25">
      <c r="A130" s="4"/>
      <c r="B130" s="4" t="s">
        <v>52</v>
      </c>
      <c r="C130" s="4"/>
      <c r="D130" s="4"/>
      <c r="E130" s="40">
        <v>592</v>
      </c>
      <c r="F130" s="46">
        <v>1140093</v>
      </c>
      <c r="G130" s="43"/>
      <c r="H130" s="46">
        <v>50807</v>
      </c>
      <c r="I130" s="44"/>
      <c r="J130" s="43">
        <f t="shared" si="8"/>
        <v>1190900</v>
      </c>
      <c r="K130" s="211"/>
      <c r="L130" s="43">
        <f>'ES-4 O&amp;M Summary Adjustments'!J96</f>
        <v>-9076.4012673664329</v>
      </c>
      <c r="M130" s="44"/>
      <c r="N130" s="43">
        <f t="shared" si="9"/>
        <v>1181823.5987326335</v>
      </c>
      <c r="O130" s="194"/>
      <c r="P130" s="195"/>
      <c r="Q130" s="195"/>
      <c r="AC130" s="6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</row>
    <row r="131" spans="1:42" ht="15.75" customHeight="1" x14ac:dyDescent="0.25">
      <c r="A131" s="4"/>
      <c r="B131" s="4" t="s">
        <v>53</v>
      </c>
      <c r="C131" s="4"/>
      <c r="D131" s="4"/>
      <c r="E131" s="40">
        <v>593</v>
      </c>
      <c r="F131" s="46">
        <v>16819865</v>
      </c>
      <c r="G131" s="43"/>
      <c r="H131" s="46">
        <v>5060731</v>
      </c>
      <c r="I131" s="44"/>
      <c r="J131" s="43">
        <f t="shared" si="8"/>
        <v>21880596</v>
      </c>
      <c r="K131" s="208"/>
      <c r="L131" s="43">
        <f>'ES-4 O&amp;M Summary Adjustments'!J97</f>
        <v>-66877.319570854219</v>
      </c>
      <c r="M131" s="43"/>
      <c r="N131" s="43">
        <f t="shared" si="9"/>
        <v>21813718.680429146</v>
      </c>
      <c r="O131" s="194"/>
      <c r="P131" s="195"/>
      <c r="Q131" s="195"/>
      <c r="AC131" s="6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</row>
    <row r="132" spans="1:42" ht="15.75" customHeight="1" x14ac:dyDescent="0.25">
      <c r="A132" s="4"/>
      <c r="B132" s="4" t="s">
        <v>45</v>
      </c>
      <c r="C132" s="4"/>
      <c r="D132" s="4"/>
      <c r="E132" s="40">
        <v>594</v>
      </c>
      <c r="F132" s="46">
        <v>1484988</v>
      </c>
      <c r="G132" s="43"/>
      <c r="H132" s="46">
        <v>230089</v>
      </c>
      <c r="I132" s="44"/>
      <c r="J132" s="43">
        <f t="shared" si="8"/>
        <v>1715077</v>
      </c>
      <c r="K132" s="208"/>
      <c r="L132" s="43">
        <f>'ES-4 O&amp;M Summary Adjustments'!J98</f>
        <v>0</v>
      </c>
      <c r="M132" s="43"/>
      <c r="N132" s="43">
        <f t="shared" si="9"/>
        <v>1715077</v>
      </c>
      <c r="O132" s="194"/>
      <c r="P132" s="195"/>
      <c r="Q132" s="195"/>
      <c r="AC132" s="6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</row>
    <row r="133" spans="1:42" ht="15.75" customHeight="1" x14ac:dyDescent="0.25">
      <c r="A133" s="4"/>
      <c r="B133" s="4" t="s">
        <v>54</v>
      </c>
      <c r="C133" s="4"/>
      <c r="D133" s="4"/>
      <c r="E133" s="40">
        <v>595</v>
      </c>
      <c r="F133" s="46">
        <v>21239</v>
      </c>
      <c r="G133" s="43"/>
      <c r="H133" s="46">
        <v>1223</v>
      </c>
      <c r="I133" s="44"/>
      <c r="J133" s="43">
        <f t="shared" si="8"/>
        <v>22462</v>
      </c>
      <c r="K133" s="208"/>
      <c r="L133" s="43">
        <f>'ES-4 O&amp;M Summary Adjustments'!J99</f>
        <v>0</v>
      </c>
      <c r="M133" s="43"/>
      <c r="N133" s="43">
        <f t="shared" si="9"/>
        <v>22462</v>
      </c>
      <c r="O133" s="194"/>
      <c r="P133" s="195"/>
      <c r="Q133" s="195"/>
      <c r="AC133" s="6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</row>
    <row r="134" spans="1:42" ht="15.75" customHeight="1" x14ac:dyDescent="0.25">
      <c r="A134" s="4"/>
      <c r="B134" s="4" t="s">
        <v>55</v>
      </c>
      <c r="C134" s="4"/>
      <c r="D134" s="4"/>
      <c r="E134" s="40">
        <v>596</v>
      </c>
      <c r="F134" s="46">
        <v>957407</v>
      </c>
      <c r="G134" s="43"/>
      <c r="H134" s="46">
        <v>8934</v>
      </c>
      <c r="I134" s="44"/>
      <c r="J134" s="43">
        <f t="shared" si="8"/>
        <v>966341</v>
      </c>
      <c r="K134" s="208"/>
      <c r="L134" s="43">
        <f>'ES-4 O&amp;M Summary Adjustments'!J100</f>
        <v>-981.34439105830347</v>
      </c>
      <c r="M134" s="43"/>
      <c r="N134" s="43">
        <f t="shared" si="9"/>
        <v>965359.65560894168</v>
      </c>
      <c r="O134" s="194"/>
      <c r="P134" s="195"/>
      <c r="Q134" s="195"/>
      <c r="AC134" s="6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</row>
    <row r="135" spans="1:42" ht="15.75" customHeight="1" x14ac:dyDescent="0.25">
      <c r="A135" s="4"/>
      <c r="B135" s="4" t="s">
        <v>56</v>
      </c>
      <c r="C135" s="4"/>
      <c r="D135" s="4"/>
      <c r="E135" s="40">
        <v>597</v>
      </c>
      <c r="F135" s="46">
        <v>160494</v>
      </c>
      <c r="G135" s="43"/>
      <c r="H135" s="46">
        <v>5901</v>
      </c>
      <c r="I135" s="44"/>
      <c r="J135" s="43">
        <f t="shared" si="8"/>
        <v>166395</v>
      </c>
      <c r="K135" s="208"/>
      <c r="L135" s="43">
        <f>'ES-4 O&amp;M Summary Adjustments'!J101</f>
        <v>0</v>
      </c>
      <c r="M135" s="43"/>
      <c r="N135" s="43">
        <f t="shared" ref="N135:N142" si="12">J135+L135</f>
        <v>166395</v>
      </c>
      <c r="O135" s="194"/>
      <c r="P135" s="195"/>
      <c r="Q135" s="195"/>
      <c r="AC135" s="6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</row>
    <row r="136" spans="1:42" ht="15.75" customHeight="1" x14ac:dyDescent="0.25">
      <c r="A136" s="4"/>
      <c r="B136" s="4" t="s">
        <v>57</v>
      </c>
      <c r="C136" s="4"/>
      <c r="D136" s="4"/>
      <c r="E136" s="40">
        <v>598</v>
      </c>
      <c r="F136" s="46">
        <v>916824</v>
      </c>
      <c r="G136" s="43"/>
      <c r="H136" s="46">
        <v>13231</v>
      </c>
      <c r="I136" s="44"/>
      <c r="J136" s="43">
        <f t="shared" ref="J136:J142" si="13">+F136+H136</f>
        <v>930055</v>
      </c>
      <c r="K136" s="208"/>
      <c r="L136" s="43">
        <f>'ES-4 O&amp;M Summary Adjustments'!J102</f>
        <v>-1768.2059972813693</v>
      </c>
      <c r="M136" s="43"/>
      <c r="N136" s="43">
        <f t="shared" si="12"/>
        <v>928286.79400271864</v>
      </c>
      <c r="O136" s="194"/>
      <c r="P136" s="195"/>
      <c r="Q136" s="195"/>
      <c r="AC136" s="6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</row>
    <row r="137" spans="1:42" ht="15.75" customHeight="1" x14ac:dyDescent="0.3">
      <c r="A137" s="4"/>
      <c r="B137" s="34" t="s">
        <v>272</v>
      </c>
      <c r="C137" s="4"/>
      <c r="D137" s="4"/>
      <c r="E137" s="40"/>
      <c r="F137" s="93">
        <f>SUM(F118:F136)</f>
        <v>50788223</v>
      </c>
      <c r="G137" s="60"/>
      <c r="H137" s="93">
        <f>SUM(H118:H136)</f>
        <v>4852354</v>
      </c>
      <c r="I137" s="57"/>
      <c r="J137" s="60">
        <f>SUM(J118:J136)</f>
        <v>55640577</v>
      </c>
      <c r="K137" s="209"/>
      <c r="L137" s="60">
        <f>'ES-4 O&amp;M Summary Adjustments'!J103</f>
        <v>-481075.55815505888</v>
      </c>
      <c r="M137" s="60"/>
      <c r="N137" s="60">
        <f>SUM(N118:N136)</f>
        <v>55159501.441844948</v>
      </c>
      <c r="O137" s="194"/>
      <c r="P137" s="195"/>
      <c r="Q137" s="195"/>
      <c r="AC137" s="6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</row>
    <row r="138" spans="1:42" ht="15.75" customHeight="1" x14ac:dyDescent="0.25">
      <c r="A138" s="4"/>
      <c r="B138" s="4" t="s">
        <v>58</v>
      </c>
      <c r="C138" s="4"/>
      <c r="D138" s="4"/>
      <c r="E138" s="40">
        <v>901</v>
      </c>
      <c r="F138" s="46">
        <v>282880</v>
      </c>
      <c r="G138" s="43"/>
      <c r="H138" s="46">
        <v>8621</v>
      </c>
      <c r="I138" s="44"/>
      <c r="J138" s="43">
        <f t="shared" si="13"/>
        <v>291501</v>
      </c>
      <c r="K138" s="208"/>
      <c r="L138" s="43">
        <f>'ES-4 O&amp;M Summary Adjustments'!J104</f>
        <v>-59188.845929700212</v>
      </c>
      <c r="M138" s="43"/>
      <c r="N138" s="43">
        <f t="shared" si="12"/>
        <v>232312.15407029979</v>
      </c>
      <c r="O138" s="194"/>
      <c r="P138" s="195"/>
      <c r="Q138" s="195"/>
      <c r="AC138" s="6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</row>
    <row r="139" spans="1:42" ht="15.75" customHeight="1" x14ac:dyDescent="0.25">
      <c r="A139" s="4"/>
      <c r="B139" s="4" t="s">
        <v>59</v>
      </c>
      <c r="C139" s="4"/>
      <c r="D139" s="4"/>
      <c r="E139" s="40">
        <v>902</v>
      </c>
      <c r="F139" s="46">
        <v>2520598</v>
      </c>
      <c r="G139" s="43"/>
      <c r="H139" s="46">
        <v>3667766</v>
      </c>
      <c r="I139" s="44"/>
      <c r="J139" s="43">
        <f t="shared" si="13"/>
        <v>6188364</v>
      </c>
      <c r="K139" s="208"/>
      <c r="L139" s="43">
        <f>'ES-4 O&amp;M Summary Adjustments'!J105</f>
        <v>-8605.190680321899</v>
      </c>
      <c r="M139" s="43"/>
      <c r="N139" s="43">
        <f t="shared" si="12"/>
        <v>6179758.8093196778</v>
      </c>
      <c r="O139" s="194"/>
      <c r="P139" s="195"/>
      <c r="Q139" s="195"/>
      <c r="AC139" s="6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</row>
    <row r="140" spans="1:42" ht="15.75" customHeight="1" x14ac:dyDescent="0.25">
      <c r="A140" s="4"/>
      <c r="B140" s="4" t="s">
        <v>209</v>
      </c>
      <c r="C140" s="4"/>
      <c r="D140" s="4"/>
      <c r="E140" s="40">
        <v>903</v>
      </c>
      <c r="F140" s="46">
        <v>10902883</v>
      </c>
      <c r="G140" s="43"/>
      <c r="H140" s="46">
        <v>2525121</v>
      </c>
      <c r="I140" s="44"/>
      <c r="J140" s="43">
        <f t="shared" si="13"/>
        <v>13428004</v>
      </c>
      <c r="K140" s="208"/>
      <c r="L140" s="43">
        <f>'ES-4 O&amp;M Summary Adjustments'!J106</f>
        <v>-95948.691612939001</v>
      </c>
      <c r="M140" s="43"/>
      <c r="N140" s="43">
        <f t="shared" si="12"/>
        <v>13332055.308387062</v>
      </c>
      <c r="O140" s="194"/>
      <c r="P140" s="195"/>
      <c r="Q140" s="195"/>
      <c r="AC140" s="6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</row>
    <row r="141" spans="1:42" ht="15.75" customHeight="1" x14ac:dyDescent="0.25">
      <c r="A141" s="4"/>
      <c r="B141" s="4" t="s">
        <v>210</v>
      </c>
      <c r="C141" s="4"/>
      <c r="D141" s="4"/>
      <c r="E141" s="40">
        <v>903</v>
      </c>
      <c r="F141" s="46">
        <v>3929061</v>
      </c>
      <c r="G141" s="43"/>
      <c r="H141" s="46">
        <v>15139</v>
      </c>
      <c r="I141" s="44"/>
      <c r="J141" s="43">
        <f>+F141+H141</f>
        <v>3944200</v>
      </c>
      <c r="K141" s="208"/>
      <c r="L141" s="43">
        <f>'ES-4 O&amp;M Summary Adjustments'!J107</f>
        <v>0</v>
      </c>
      <c r="M141" s="43"/>
      <c r="N141" s="43">
        <f>J141+L141</f>
        <v>3944200</v>
      </c>
      <c r="O141" s="194"/>
      <c r="P141" s="195"/>
      <c r="Q141" s="195"/>
      <c r="AC141" s="6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</row>
    <row r="142" spans="1:42" ht="15.75" customHeight="1" x14ac:dyDescent="0.25">
      <c r="A142" s="4"/>
      <c r="B142" s="133" t="s">
        <v>185</v>
      </c>
      <c r="C142" s="4"/>
      <c r="D142" s="4"/>
      <c r="E142" s="40">
        <v>903.2</v>
      </c>
      <c r="F142" s="46">
        <v>0</v>
      </c>
      <c r="G142" s="43"/>
      <c r="H142" s="46">
        <v>0</v>
      </c>
      <c r="I142" s="44"/>
      <c r="J142" s="43">
        <f t="shared" si="13"/>
        <v>0</v>
      </c>
      <c r="K142" s="208"/>
      <c r="L142" s="43">
        <f>'ES-4 O&amp;M Summary Adjustments'!J108</f>
        <v>-34869.490262906394</v>
      </c>
      <c r="M142" s="43"/>
      <c r="N142" s="43">
        <f t="shared" si="12"/>
        <v>-34869.490262906394</v>
      </c>
      <c r="O142" s="194"/>
      <c r="P142" s="195"/>
      <c r="Q142" s="195"/>
      <c r="AC142" s="6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</row>
    <row r="143" spans="1:42" ht="15.75" customHeight="1" x14ac:dyDescent="0.25">
      <c r="A143" s="4"/>
      <c r="B143" s="4" t="s">
        <v>60</v>
      </c>
      <c r="C143" s="4"/>
      <c r="D143" s="4"/>
      <c r="E143" s="40">
        <v>904</v>
      </c>
      <c r="F143" s="46">
        <v>-251014</v>
      </c>
      <c r="G143" s="43"/>
      <c r="H143" s="297">
        <v>223516</v>
      </c>
      <c r="I143" s="44"/>
      <c r="J143" s="43">
        <f>+F143+H143</f>
        <v>-27498</v>
      </c>
      <c r="K143" s="208"/>
      <c r="L143" s="43">
        <v>0</v>
      </c>
      <c r="M143" s="43"/>
      <c r="N143" s="333">
        <f>J143</f>
        <v>-27498</v>
      </c>
      <c r="O143" s="194"/>
      <c r="P143" s="195"/>
      <c r="Q143" s="274"/>
      <c r="AC143" s="6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</row>
    <row r="144" spans="1:42" ht="15.75" customHeight="1" x14ac:dyDescent="0.25">
      <c r="A144" s="4"/>
      <c r="B144" s="4"/>
      <c r="C144" s="4" t="s">
        <v>61</v>
      </c>
      <c r="D144" s="4"/>
      <c r="E144" s="40"/>
      <c r="F144" s="47">
        <v>1.3668456168999999E-5</v>
      </c>
      <c r="G144" s="43"/>
      <c r="H144" s="297"/>
      <c r="I144" s="44"/>
      <c r="J144" s="47">
        <v>2.12183E-5</v>
      </c>
      <c r="K144" s="208"/>
      <c r="L144" s="43">
        <f>'ES-4 O&amp;M Summary Adjustments'!J110</f>
        <v>0</v>
      </c>
      <c r="M144" s="43"/>
      <c r="N144" s="355">
        <f>J144</f>
        <v>2.12183E-5</v>
      </c>
      <c r="O144" s="194"/>
      <c r="P144" s="195"/>
      <c r="Q144" s="195"/>
      <c r="AC144" s="6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</row>
    <row r="145" spans="1:42" ht="15.75" customHeight="1" x14ac:dyDescent="0.25">
      <c r="A145" s="4"/>
      <c r="B145" s="4" t="s">
        <v>232</v>
      </c>
      <c r="C145" s="4"/>
      <c r="D145" s="4"/>
      <c r="E145" s="40"/>
      <c r="F145" s="46">
        <v>0</v>
      </c>
      <c r="G145" s="43"/>
      <c r="H145" s="46">
        <v>894044</v>
      </c>
      <c r="I145" s="44"/>
      <c r="J145" s="43">
        <f>+F145+H145</f>
        <v>894044</v>
      </c>
      <c r="K145" s="208"/>
      <c r="L145" s="43">
        <f>'ES-4 O&amp;M Summary Adjustments'!J111</f>
        <v>0</v>
      </c>
      <c r="M145" s="43"/>
      <c r="N145" s="43">
        <f>J145+L145</f>
        <v>894044</v>
      </c>
      <c r="O145" s="194"/>
      <c r="P145" s="195"/>
      <c r="Q145" s="195"/>
      <c r="AC145" s="6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</row>
    <row r="146" spans="1:42" ht="15.75" customHeight="1" x14ac:dyDescent="0.25">
      <c r="A146" s="4"/>
      <c r="B146" s="4" t="s">
        <v>211</v>
      </c>
      <c r="C146" s="4"/>
      <c r="D146" s="4"/>
      <c r="E146" s="40">
        <v>904</v>
      </c>
      <c r="F146" s="129">
        <v>3531068</v>
      </c>
      <c r="G146" s="43"/>
      <c r="H146" s="46">
        <v>-4272820</v>
      </c>
      <c r="I146" s="44"/>
      <c r="J146" s="43">
        <f>+F146+H146</f>
        <v>-741752</v>
      </c>
      <c r="K146" s="208"/>
      <c r="L146" s="43">
        <f>'ES-4 O&amp;M Summary Adjustments'!J112</f>
        <v>0</v>
      </c>
      <c r="M146" s="43"/>
      <c r="N146" s="43">
        <f>J146+L146</f>
        <v>-741752</v>
      </c>
      <c r="O146" s="194"/>
      <c r="P146" s="195"/>
      <c r="Q146" s="195"/>
      <c r="AC146" s="6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</row>
    <row r="147" spans="1:42" ht="15.75" customHeight="1" x14ac:dyDescent="0.25">
      <c r="A147" s="4"/>
      <c r="B147" s="4" t="s">
        <v>62</v>
      </c>
      <c r="C147" s="4"/>
      <c r="D147" s="4"/>
      <c r="E147" s="40">
        <v>905</v>
      </c>
      <c r="F147" s="46">
        <v>70876</v>
      </c>
      <c r="G147" s="43"/>
      <c r="H147" s="46">
        <v>354</v>
      </c>
      <c r="I147" s="44"/>
      <c r="J147" s="43">
        <f t="shared" ref="J147:J159" si="14">+F147+H147</f>
        <v>71230</v>
      </c>
      <c r="K147" s="208"/>
      <c r="L147" s="43">
        <f>'ES-4 O&amp;M Summary Adjustments'!J113</f>
        <v>-1383.4513651300019</v>
      </c>
      <c r="M147" s="43"/>
      <c r="N147" s="43">
        <f>J147+L147</f>
        <v>69846.548634869992</v>
      </c>
      <c r="O147" s="194"/>
      <c r="P147" s="195"/>
      <c r="Q147" s="195"/>
      <c r="AC147" s="6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</row>
    <row r="148" spans="1:42" ht="15.75" customHeight="1" x14ac:dyDescent="0.3">
      <c r="A148" s="4"/>
      <c r="B148" s="34" t="s">
        <v>273</v>
      </c>
      <c r="C148" s="4"/>
      <c r="D148" s="4"/>
      <c r="E148" s="40"/>
      <c r="F148" s="93">
        <f>+F138+F139+F140+F141+F143+F145+F146+F147</f>
        <v>20986352</v>
      </c>
      <c r="G148" s="60"/>
      <c r="H148" s="93">
        <f>+H138+H139+H140+H141+H143+H145+H146+H147</f>
        <v>3061741</v>
      </c>
      <c r="I148" s="57"/>
      <c r="J148" s="60">
        <f>+J138+J139+J140+J141+J143+J145+J146+J147</f>
        <v>24048093</v>
      </c>
      <c r="K148" s="209"/>
      <c r="L148" s="60">
        <f>'ES-4 O&amp;M Summary Adjustments'!J114</f>
        <v>-199995.66985099751</v>
      </c>
      <c r="M148" s="60"/>
      <c r="N148" s="141">
        <f>+N138+N139+N140+N141+N143+N145+N146+N147</f>
        <v>23882966.820411913</v>
      </c>
      <c r="O148" s="194"/>
      <c r="P148" s="195"/>
      <c r="Q148" s="195"/>
      <c r="AC148" s="6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</row>
    <row r="149" spans="1:42" ht="15.75" customHeight="1" x14ac:dyDescent="0.25">
      <c r="A149" s="4"/>
      <c r="B149" s="4" t="s">
        <v>130</v>
      </c>
      <c r="C149" s="4"/>
      <c r="D149" s="4"/>
      <c r="E149" s="40">
        <v>907</v>
      </c>
      <c r="F149" s="46">
        <v>921483</v>
      </c>
      <c r="G149" s="43"/>
      <c r="H149" s="46">
        <v>14434</v>
      </c>
      <c r="I149" s="44"/>
      <c r="J149" s="43">
        <f t="shared" si="14"/>
        <v>935917</v>
      </c>
      <c r="K149" s="208"/>
      <c r="L149" s="43">
        <f>'ES-4 O&amp;M Summary Adjustments'!J115</f>
        <v>-26452.970132472798</v>
      </c>
      <c r="M149" s="43"/>
      <c r="N149" s="43">
        <f>J149+L149</f>
        <v>909464.02986752719</v>
      </c>
      <c r="O149" s="194"/>
      <c r="P149" s="195"/>
      <c r="Q149" s="195"/>
      <c r="AC149" s="6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</row>
    <row r="150" spans="1:42" ht="15.75" customHeight="1" x14ac:dyDescent="0.25">
      <c r="A150" s="4"/>
      <c r="B150" s="4" t="s">
        <v>63</v>
      </c>
      <c r="C150" s="4"/>
      <c r="D150" s="4"/>
      <c r="E150" s="40">
        <v>908</v>
      </c>
      <c r="F150" s="46">
        <v>10470809</v>
      </c>
      <c r="G150" s="43"/>
      <c r="H150" s="46">
        <v>-8831833</v>
      </c>
      <c r="I150" s="44"/>
      <c r="J150" s="43">
        <f t="shared" si="14"/>
        <v>1638976</v>
      </c>
      <c r="K150" s="208"/>
      <c r="L150" s="43">
        <f>'ES-4 O&amp;M Summary Adjustments'!J116</f>
        <v>-73840.568435348498</v>
      </c>
      <c r="M150" s="43"/>
      <c r="N150" s="43">
        <f>J150+L150</f>
        <v>1565135.4315646514</v>
      </c>
      <c r="O150" s="194"/>
      <c r="P150" s="195"/>
      <c r="Q150" s="195"/>
      <c r="AC150" s="6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</row>
    <row r="151" spans="1:42" ht="15.75" customHeight="1" x14ac:dyDescent="0.25">
      <c r="A151" s="4"/>
      <c r="B151" s="4" t="s">
        <v>212</v>
      </c>
      <c r="C151" s="4"/>
      <c r="D151" s="4"/>
      <c r="E151" s="40">
        <v>908</v>
      </c>
      <c r="F151" s="46">
        <v>-372543</v>
      </c>
      <c r="G151" s="43"/>
      <c r="H151" s="46">
        <v>372543</v>
      </c>
      <c r="I151" s="44"/>
      <c r="J151" s="43">
        <f>+F151+H151</f>
        <v>0</v>
      </c>
      <c r="K151" s="208"/>
      <c r="L151" s="43">
        <f>'ES-4 O&amp;M Summary Adjustments'!J117</f>
        <v>0</v>
      </c>
      <c r="M151" s="43"/>
      <c r="N151" s="43">
        <f>J151+L151</f>
        <v>0</v>
      </c>
      <c r="O151" s="194"/>
      <c r="P151" s="195"/>
      <c r="Q151" s="195"/>
      <c r="AC151" s="6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</row>
    <row r="152" spans="1:42" ht="15.75" customHeight="1" x14ac:dyDescent="0.25">
      <c r="A152" s="4"/>
      <c r="B152" s="4" t="s">
        <v>64</v>
      </c>
      <c r="C152" s="4"/>
      <c r="D152" s="4"/>
      <c r="E152" s="40">
        <v>909</v>
      </c>
      <c r="F152" s="43">
        <v>788054</v>
      </c>
      <c r="G152" s="43"/>
      <c r="H152" s="43">
        <v>4989</v>
      </c>
      <c r="I152" s="44"/>
      <c r="J152" s="43">
        <f t="shared" si="14"/>
        <v>793043</v>
      </c>
      <c r="K152" s="208"/>
      <c r="L152" s="43">
        <f>'ES-4 O&amp;M Summary Adjustments'!J118</f>
        <v>-10074.717423267099</v>
      </c>
      <c r="M152" s="43"/>
      <c r="N152" s="43">
        <f t="shared" ref="N152:N159" si="15">J152+L152</f>
        <v>782968.28257673292</v>
      </c>
      <c r="O152" s="194"/>
      <c r="P152" s="195"/>
      <c r="Q152" s="195"/>
      <c r="AC152" s="6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</row>
    <row r="153" spans="1:42" ht="15.75" customHeight="1" x14ac:dyDescent="0.25">
      <c r="A153" s="4"/>
      <c r="B153" s="4" t="s">
        <v>131</v>
      </c>
      <c r="C153" s="4"/>
      <c r="D153" s="4"/>
      <c r="E153" s="40">
        <v>910</v>
      </c>
      <c r="F153" s="43">
        <v>1149866</v>
      </c>
      <c r="G153" s="43"/>
      <c r="H153" s="43">
        <v>33239</v>
      </c>
      <c r="I153" s="44"/>
      <c r="J153" s="43">
        <f t="shared" si="14"/>
        <v>1183105</v>
      </c>
      <c r="K153" s="208"/>
      <c r="L153" s="43">
        <f>'ES-4 O&amp;M Summary Adjustments'!J119</f>
        <v>-37406.800814049799</v>
      </c>
      <c r="M153" s="43"/>
      <c r="N153" s="43">
        <f t="shared" si="15"/>
        <v>1145698.1991859502</v>
      </c>
      <c r="O153" s="194"/>
      <c r="P153" s="195"/>
      <c r="Q153" s="195"/>
      <c r="AC153" s="6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</row>
    <row r="154" spans="1:42" ht="15.75" customHeight="1" x14ac:dyDescent="0.3">
      <c r="A154" s="4"/>
      <c r="B154" s="34" t="s">
        <v>275</v>
      </c>
      <c r="C154" s="4"/>
      <c r="D154" s="4"/>
      <c r="E154" s="40"/>
      <c r="F154" s="60">
        <f>SUM(F149:F153)</f>
        <v>12957669</v>
      </c>
      <c r="G154" s="60"/>
      <c r="H154" s="60">
        <f>SUM(H149:H153)</f>
        <v>-8406628</v>
      </c>
      <c r="I154" s="57"/>
      <c r="J154" s="60">
        <f>SUM(J149:J153)</f>
        <v>4551041</v>
      </c>
      <c r="K154" s="209"/>
      <c r="L154" s="60">
        <f>'ES-4 O&amp;M Summary Adjustments'!J120</f>
        <v>-147775.05680513819</v>
      </c>
      <c r="M154" s="60"/>
      <c r="N154" s="60">
        <f>SUM(N149:N153)</f>
        <v>4403265.9431948615</v>
      </c>
      <c r="O154" s="194"/>
      <c r="P154" s="195"/>
      <c r="Q154" s="195"/>
      <c r="AC154" s="6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</row>
    <row r="155" spans="1:42" ht="15.75" customHeight="1" x14ac:dyDescent="0.25">
      <c r="A155" s="4"/>
      <c r="B155" s="4" t="s">
        <v>132</v>
      </c>
      <c r="C155" s="4"/>
      <c r="D155" s="4"/>
      <c r="E155" s="40">
        <v>911</v>
      </c>
      <c r="F155" s="43">
        <v>988</v>
      </c>
      <c r="G155" s="43"/>
      <c r="H155" s="43">
        <v>-2</v>
      </c>
      <c r="I155" s="44"/>
      <c r="J155" s="43">
        <f t="shared" si="14"/>
        <v>986</v>
      </c>
      <c r="K155" s="208"/>
      <c r="L155" s="43">
        <f>'ES-4 O&amp;M Summary Adjustments'!J121</f>
        <v>0</v>
      </c>
      <c r="M155" s="43"/>
      <c r="N155" s="43">
        <f t="shared" si="15"/>
        <v>986</v>
      </c>
      <c r="O155" s="194"/>
      <c r="P155" s="195"/>
      <c r="Q155" s="195"/>
      <c r="AC155" s="6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</row>
    <row r="156" spans="1:42" ht="15.75" customHeight="1" x14ac:dyDescent="0.25">
      <c r="A156" s="4"/>
      <c r="B156" s="4" t="s">
        <v>65</v>
      </c>
      <c r="C156" s="4"/>
      <c r="D156" s="4"/>
      <c r="E156" s="40">
        <v>912</v>
      </c>
      <c r="F156" s="43">
        <v>474570</v>
      </c>
      <c r="G156" s="43"/>
      <c r="H156" s="43">
        <v>17755</v>
      </c>
      <c r="I156" s="44"/>
      <c r="J156" s="43">
        <f t="shared" si="14"/>
        <v>492325</v>
      </c>
      <c r="K156" s="208"/>
      <c r="L156" s="43">
        <f>'ES-4 O&amp;M Summary Adjustments'!J122</f>
        <v>-18420.830000000002</v>
      </c>
      <c r="M156" s="43"/>
      <c r="N156" s="43">
        <f t="shared" si="15"/>
        <v>473904.17</v>
      </c>
      <c r="O156" s="194"/>
      <c r="P156" s="195"/>
      <c r="Q156" s="195"/>
      <c r="AC156" s="6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</row>
    <row r="157" spans="1:42" ht="15.75" customHeight="1" x14ac:dyDescent="0.25">
      <c r="A157" s="4"/>
      <c r="B157" s="4" t="s">
        <v>133</v>
      </c>
      <c r="C157" s="4"/>
      <c r="D157" s="4"/>
      <c r="E157" s="40">
        <v>913</v>
      </c>
      <c r="F157" s="43">
        <v>149698</v>
      </c>
      <c r="G157" s="43"/>
      <c r="H157" s="43">
        <v>-279</v>
      </c>
      <c r="I157" s="44"/>
      <c r="J157" s="43">
        <f t="shared" si="14"/>
        <v>149419</v>
      </c>
      <c r="K157" s="208"/>
      <c r="L157" s="43">
        <f>'ES-4 O&amp;M Summary Adjustments'!J123</f>
        <v>0</v>
      </c>
      <c r="M157" s="43"/>
      <c r="N157" s="43">
        <f t="shared" si="15"/>
        <v>149419</v>
      </c>
      <c r="O157" s="194"/>
      <c r="P157" s="195"/>
      <c r="Q157" s="195"/>
      <c r="AC157" s="6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</row>
    <row r="158" spans="1:42" ht="15.75" customHeight="1" x14ac:dyDescent="0.25">
      <c r="A158" s="4"/>
      <c r="B158" s="4" t="s">
        <v>134</v>
      </c>
      <c r="C158" s="4"/>
      <c r="D158" s="4"/>
      <c r="E158" s="40">
        <v>916</v>
      </c>
      <c r="F158" s="43">
        <v>62794</v>
      </c>
      <c r="G158" s="43"/>
      <c r="H158" s="43">
        <v>1074</v>
      </c>
      <c r="I158" s="44"/>
      <c r="J158" s="43">
        <f t="shared" si="14"/>
        <v>63868</v>
      </c>
      <c r="K158" s="208"/>
      <c r="L158" s="43">
        <f>'ES-4 O&amp;M Summary Adjustments'!J124</f>
        <v>-4291.0422187715048</v>
      </c>
      <c r="M158" s="43"/>
      <c r="N158" s="43">
        <f t="shared" si="15"/>
        <v>59576.957781228499</v>
      </c>
      <c r="O158" s="194"/>
      <c r="P158" s="195"/>
      <c r="Q158" s="195"/>
      <c r="AC158" s="6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</row>
    <row r="159" spans="1:42" ht="15.75" customHeight="1" x14ac:dyDescent="0.25">
      <c r="A159" s="4"/>
      <c r="F159" s="46">
        <v>0</v>
      </c>
      <c r="G159" s="379"/>
      <c r="H159" s="46">
        <v>0</v>
      </c>
      <c r="I159" s="379"/>
      <c r="J159" s="46">
        <f t="shared" si="14"/>
        <v>0</v>
      </c>
      <c r="K159" s="380"/>
      <c r="L159" s="46">
        <f>'ES-4 O&amp;M Summary Adjustments'!J125</f>
        <v>0</v>
      </c>
      <c r="M159" s="381"/>
      <c r="N159" s="46">
        <f t="shared" si="15"/>
        <v>0</v>
      </c>
      <c r="O159" s="194"/>
      <c r="P159" s="195"/>
      <c r="Q159" s="195"/>
      <c r="AC159" s="6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</row>
    <row r="160" spans="1:42" ht="15.75" customHeight="1" x14ac:dyDescent="0.3">
      <c r="A160" s="4"/>
      <c r="B160" s="34" t="s">
        <v>274</v>
      </c>
      <c r="C160" s="4"/>
      <c r="D160" s="4"/>
      <c r="E160" s="40"/>
      <c r="F160" s="57">
        <f>SUM(F155:F159)</f>
        <v>688050</v>
      </c>
      <c r="G160" s="57"/>
      <c r="H160" s="57">
        <f>SUM(H155:H159)</f>
        <v>18548</v>
      </c>
      <c r="I160" s="57"/>
      <c r="J160" s="57">
        <f>SUM(J155:J159)</f>
        <v>706598</v>
      </c>
      <c r="K160" s="212"/>
      <c r="L160" s="356">
        <f>SUM(L155:L159)</f>
        <v>-22711.872218771507</v>
      </c>
      <c r="M160" s="57"/>
      <c r="N160" s="57">
        <f>SUM(N155:N159)</f>
        <v>683886.1277812284</v>
      </c>
      <c r="O160" s="194"/>
      <c r="P160" s="195"/>
      <c r="Q160" s="195"/>
      <c r="AC160" s="6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</row>
    <row r="161" spans="1:42" ht="15.75" customHeight="1" x14ac:dyDescent="0.3">
      <c r="A161" s="49" t="s">
        <v>92</v>
      </c>
      <c r="B161" s="92" t="s">
        <v>277</v>
      </c>
      <c r="C161" s="49"/>
      <c r="D161" s="49"/>
      <c r="E161" s="50"/>
      <c r="F161" s="378">
        <f t="shared" ref="F161:N161" si="16">+F160+F154+F148+F137+F117+F114+F81+F91+F70+F62</f>
        <v>1111141657.8</v>
      </c>
      <c r="G161" s="93">
        <f t="shared" si="16"/>
        <v>0</v>
      </c>
      <c r="H161" s="378">
        <f t="shared" si="16"/>
        <v>-716765375.20000005</v>
      </c>
      <c r="I161" s="93">
        <f t="shared" si="16"/>
        <v>0</v>
      </c>
      <c r="J161" s="378">
        <f t="shared" si="16"/>
        <v>394376282.60000002</v>
      </c>
      <c r="K161" s="93">
        <f t="shared" si="16"/>
        <v>0</v>
      </c>
      <c r="L161" s="378">
        <f t="shared" si="16"/>
        <v>-2177528.5130503029</v>
      </c>
      <c r="M161" s="93">
        <f t="shared" si="16"/>
        <v>0</v>
      </c>
      <c r="N161" s="378">
        <f t="shared" si="16"/>
        <v>392199030.06083059</v>
      </c>
      <c r="O161" s="194"/>
      <c r="P161" s="195"/>
      <c r="Q161" s="195"/>
      <c r="AC161" s="6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</row>
    <row r="162" spans="1:42" ht="15.75" customHeight="1" x14ac:dyDescent="0.25">
      <c r="A162" s="4"/>
      <c r="B162" s="4"/>
      <c r="C162" s="4"/>
      <c r="D162" s="4"/>
      <c r="E162" s="40"/>
      <c r="F162" s="213" t="s">
        <v>92</v>
      </c>
      <c r="G162" s="208"/>
      <c r="H162" s="213"/>
      <c r="I162" s="211"/>
      <c r="J162" s="208"/>
      <c r="K162" s="211"/>
      <c r="L162" s="43"/>
      <c r="M162" s="44"/>
      <c r="N162" s="43"/>
      <c r="O162" s="194"/>
      <c r="P162" s="195"/>
      <c r="Q162" s="195"/>
      <c r="AC162" s="6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</row>
    <row r="163" spans="1:42" ht="15.75" customHeight="1" x14ac:dyDescent="0.25">
      <c r="A163" s="4"/>
      <c r="B163" s="4"/>
      <c r="C163" s="4"/>
      <c r="D163" s="4"/>
      <c r="E163" s="40"/>
      <c r="F163" s="213" t="s">
        <v>92</v>
      </c>
      <c r="G163" s="208"/>
      <c r="H163" s="213"/>
      <c r="I163" s="211"/>
      <c r="J163" s="208"/>
      <c r="K163" s="211"/>
      <c r="L163" s="43" t="s">
        <v>92</v>
      </c>
      <c r="M163" s="44"/>
      <c r="N163" s="43"/>
      <c r="O163" s="194"/>
      <c r="P163" s="195"/>
      <c r="Q163" s="195"/>
      <c r="AC163" s="6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</row>
    <row r="164" spans="1:42" ht="15.75" customHeight="1" x14ac:dyDescent="0.25">
      <c r="A164" s="4"/>
      <c r="B164" s="4"/>
      <c r="C164" s="4"/>
      <c r="D164" s="4"/>
      <c r="E164" s="40"/>
      <c r="F164" s="213"/>
      <c r="G164" s="208"/>
      <c r="H164" s="213"/>
      <c r="I164" s="211"/>
      <c r="J164" s="208"/>
      <c r="K164" s="211"/>
      <c r="L164" s="43" t="s">
        <v>92</v>
      </c>
      <c r="M164" s="44"/>
      <c r="N164" s="43"/>
      <c r="O164" s="194"/>
      <c r="P164" s="195"/>
      <c r="Q164" s="195"/>
      <c r="AC164" s="6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</row>
    <row r="165" spans="1:42" ht="15.75" customHeight="1" x14ac:dyDescent="0.25">
      <c r="A165" s="4"/>
      <c r="B165" s="4"/>
      <c r="C165" s="4"/>
      <c r="D165" s="4"/>
      <c r="E165" s="40"/>
      <c r="F165" s="213"/>
      <c r="G165" s="208"/>
      <c r="H165" s="213"/>
      <c r="I165" s="211"/>
      <c r="J165" s="208"/>
      <c r="K165" s="211"/>
      <c r="L165" s="43"/>
      <c r="M165" s="44"/>
      <c r="N165" s="43"/>
      <c r="O165" s="194"/>
      <c r="P165" s="195"/>
      <c r="Q165" s="195"/>
      <c r="AC165" s="6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</row>
    <row r="166" spans="1:42" ht="15.75" customHeight="1" x14ac:dyDescent="0.25">
      <c r="A166" s="4"/>
      <c r="F166" s="194"/>
      <c r="G166" s="194"/>
      <c r="H166" s="194"/>
      <c r="I166" s="194"/>
      <c r="J166" s="194"/>
      <c r="K166" s="194"/>
      <c r="L166" s="124"/>
      <c r="M166" s="124"/>
      <c r="N166" s="124"/>
      <c r="O166" s="194"/>
      <c r="P166" s="195"/>
      <c r="Q166" s="195"/>
      <c r="Y166" s="51"/>
      <c r="Z166" s="51"/>
      <c r="AA166" s="51"/>
      <c r="AB166" s="51"/>
      <c r="AC166" s="52"/>
      <c r="AD166" s="51"/>
      <c r="AE166" s="51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</row>
    <row r="167" spans="1:42" ht="15.75" customHeight="1" x14ac:dyDescent="0.3">
      <c r="A167" s="34" t="s">
        <v>0</v>
      </c>
      <c r="B167" s="4"/>
      <c r="C167" s="34" t="str">
        <f>C1</f>
        <v>473-22-04394</v>
      </c>
      <c r="D167" s="4"/>
      <c r="E167" s="4"/>
      <c r="F167" s="195"/>
      <c r="G167" s="195"/>
      <c r="H167" s="195"/>
      <c r="I167" s="195"/>
      <c r="J167" s="195"/>
      <c r="K167" s="195"/>
      <c r="L167" s="4"/>
      <c r="M167" s="4"/>
      <c r="N167" s="136" t="s">
        <v>26</v>
      </c>
      <c r="O167" s="194"/>
      <c r="P167" s="195"/>
      <c r="Q167" s="195"/>
      <c r="Y167" s="51"/>
      <c r="Z167" s="51"/>
      <c r="AA167" s="51"/>
      <c r="AB167" s="51"/>
      <c r="AC167" s="52"/>
      <c r="AD167" s="51"/>
      <c r="AE167" s="51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</row>
    <row r="168" spans="1:42" ht="15.75" customHeight="1" x14ac:dyDescent="0.3">
      <c r="A168" s="34" t="s">
        <v>2</v>
      </c>
      <c r="B168" s="34"/>
      <c r="C168" s="35">
        <f>C2</f>
        <v>53719</v>
      </c>
      <c r="D168" s="34"/>
      <c r="E168" s="4"/>
      <c r="F168" s="195"/>
      <c r="G168" s="195"/>
      <c r="H168" s="195"/>
      <c r="I168" s="195"/>
      <c r="J168" s="195"/>
      <c r="K168" s="195"/>
      <c r="L168" s="4"/>
      <c r="M168" s="4"/>
      <c r="N168" s="136" t="s">
        <v>27</v>
      </c>
      <c r="O168" s="194"/>
      <c r="P168" s="195"/>
      <c r="Q168" s="195"/>
      <c r="Y168" s="51"/>
      <c r="Z168" s="51"/>
      <c r="AA168" s="51"/>
      <c r="AB168" s="51"/>
      <c r="AC168" s="52"/>
      <c r="AD168" s="51"/>
      <c r="AE168" s="51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</row>
    <row r="169" spans="1:42" ht="15.75" customHeight="1" x14ac:dyDescent="0.3">
      <c r="A169" s="34" t="s">
        <v>3</v>
      </c>
      <c r="B169" s="34"/>
      <c r="C169" s="34" t="s">
        <v>190</v>
      </c>
      <c r="D169" s="34"/>
      <c r="E169" s="4"/>
      <c r="F169" s="195"/>
      <c r="G169" s="195"/>
      <c r="H169" s="195"/>
      <c r="I169" s="195"/>
      <c r="J169" s="195"/>
      <c r="K169" s="195"/>
      <c r="L169" s="4"/>
      <c r="M169" s="4"/>
      <c r="N169" s="353"/>
      <c r="O169" s="194"/>
      <c r="P169" s="195"/>
      <c r="Q169" s="195"/>
      <c r="Y169" s="51"/>
      <c r="Z169" s="51"/>
      <c r="AA169" s="51"/>
      <c r="AB169" s="51"/>
      <c r="AC169" s="52"/>
      <c r="AD169" s="51"/>
      <c r="AE169" s="51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</row>
    <row r="170" spans="1:42" ht="15.75" customHeight="1" x14ac:dyDescent="0.3">
      <c r="A170" s="34" t="s">
        <v>4</v>
      </c>
      <c r="B170" s="34"/>
      <c r="C170" s="36">
        <f>1*C4</f>
        <v>44561</v>
      </c>
      <c r="D170" s="34"/>
      <c r="E170" s="4"/>
      <c r="F170" s="195"/>
      <c r="G170" s="195"/>
      <c r="H170" s="195"/>
      <c r="I170" s="195"/>
      <c r="J170" s="195"/>
      <c r="K170" s="195"/>
      <c r="L170" s="4"/>
      <c r="M170" s="4"/>
      <c r="N170" s="4"/>
      <c r="O170" s="194"/>
      <c r="P170" s="195"/>
      <c r="Q170" s="195"/>
      <c r="Y170" s="51"/>
      <c r="Z170" s="51"/>
      <c r="AA170" s="51"/>
      <c r="AB170" s="51"/>
      <c r="AC170" s="52"/>
      <c r="AD170" s="51"/>
      <c r="AE170" s="51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</row>
    <row r="171" spans="1:42" ht="15.75" customHeight="1" x14ac:dyDescent="0.25">
      <c r="A171" s="4"/>
      <c r="B171" s="4"/>
      <c r="C171" s="4"/>
      <c r="D171" s="4"/>
      <c r="E171" s="4"/>
      <c r="F171" s="195"/>
      <c r="G171" s="195"/>
      <c r="H171" s="195"/>
      <c r="I171" s="195"/>
      <c r="J171" s="195"/>
      <c r="K171" s="203"/>
      <c r="L171" s="4"/>
      <c r="M171" s="4"/>
      <c r="N171" s="4"/>
      <c r="O171" s="194"/>
      <c r="P171" s="195"/>
      <c r="Q171" s="195"/>
      <c r="Y171" s="51"/>
      <c r="Z171" s="51"/>
      <c r="AA171" s="51"/>
      <c r="AB171" s="51"/>
      <c r="AC171" s="52"/>
      <c r="AD171" s="51"/>
      <c r="AE171" s="51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</row>
    <row r="172" spans="1:42" ht="15.75" customHeight="1" x14ac:dyDescent="0.3">
      <c r="A172" s="4"/>
      <c r="B172" s="4"/>
      <c r="C172" s="4"/>
      <c r="D172" s="4"/>
      <c r="E172" s="4"/>
      <c r="F172" s="34"/>
      <c r="G172" s="236"/>
      <c r="H172" s="34"/>
      <c r="I172" s="136"/>
      <c r="J172" s="136" t="s">
        <v>5</v>
      </c>
      <c r="K172" s="202"/>
      <c r="L172" s="236" t="s">
        <v>6</v>
      </c>
      <c r="M172" s="236"/>
      <c r="N172" s="34"/>
      <c r="O172" s="194"/>
      <c r="P172" s="195"/>
      <c r="Q172" s="195"/>
      <c r="Y172" s="51"/>
      <c r="Z172" s="51"/>
      <c r="AA172" s="51"/>
      <c r="AB172" s="51"/>
      <c r="AC172" s="52"/>
      <c r="AD172" s="51"/>
      <c r="AE172" s="51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</row>
    <row r="173" spans="1:42" ht="15.75" customHeight="1" x14ac:dyDescent="0.3">
      <c r="A173" s="4"/>
      <c r="B173" s="4"/>
      <c r="C173" s="4"/>
      <c r="D173" s="4"/>
      <c r="E173" s="4"/>
      <c r="F173" s="34"/>
      <c r="G173" s="236"/>
      <c r="H173" s="136" t="s">
        <v>5</v>
      </c>
      <c r="I173" s="136"/>
      <c r="J173" s="136" t="s">
        <v>7</v>
      </c>
      <c r="K173" s="202"/>
      <c r="L173" s="236" t="s">
        <v>8</v>
      </c>
      <c r="M173" s="236"/>
      <c r="N173" s="236" t="s">
        <v>28</v>
      </c>
      <c r="O173" s="194"/>
      <c r="P173" s="195"/>
      <c r="Q173" s="195"/>
      <c r="Y173" s="51"/>
      <c r="Z173" s="51"/>
      <c r="AA173" s="51"/>
      <c r="AB173" s="51"/>
      <c r="AC173" s="52"/>
      <c r="AD173" s="51"/>
      <c r="AE173" s="51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</row>
    <row r="174" spans="1:42" ht="15.75" customHeight="1" x14ac:dyDescent="0.3">
      <c r="A174" s="34" t="s">
        <v>29</v>
      </c>
      <c r="B174" s="4"/>
      <c r="C174" s="4"/>
      <c r="D174" s="4"/>
      <c r="E174" s="4"/>
      <c r="F174" s="236" t="s">
        <v>9</v>
      </c>
      <c r="G174" s="236"/>
      <c r="H174" s="136" t="s">
        <v>10</v>
      </c>
      <c r="I174" s="136"/>
      <c r="J174" s="136" t="s">
        <v>9</v>
      </c>
      <c r="K174" s="202"/>
      <c r="L174" s="136" t="s">
        <v>11</v>
      </c>
      <c r="M174" s="136"/>
      <c r="N174" s="236" t="s">
        <v>12</v>
      </c>
      <c r="O174" s="194"/>
      <c r="P174" s="195"/>
      <c r="Q174" s="195"/>
      <c r="Y174" s="51"/>
      <c r="Z174" s="51"/>
      <c r="AA174" s="51"/>
      <c r="AB174" s="51"/>
      <c r="AC174" s="52"/>
      <c r="AD174" s="51"/>
      <c r="AE174" s="51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</row>
    <row r="175" spans="1:42" ht="15.75" customHeight="1" x14ac:dyDescent="0.3">
      <c r="A175" s="4"/>
      <c r="B175" s="4"/>
      <c r="C175" s="4"/>
      <c r="D175" s="4"/>
      <c r="E175" s="4"/>
      <c r="F175" s="237" t="s">
        <v>13</v>
      </c>
      <c r="G175" s="236"/>
      <c r="H175" s="38" t="s">
        <v>126</v>
      </c>
      <c r="I175" s="236"/>
      <c r="J175" s="38" t="s">
        <v>14</v>
      </c>
      <c r="K175" s="205"/>
      <c r="L175" s="38" t="s">
        <v>15</v>
      </c>
      <c r="M175" s="236"/>
      <c r="N175" s="237" t="s">
        <v>14</v>
      </c>
      <c r="O175" s="194"/>
      <c r="P175" s="195"/>
      <c r="Q175" s="195"/>
      <c r="Y175" s="51"/>
      <c r="Z175" s="51"/>
      <c r="AA175" s="51"/>
      <c r="AB175" s="51"/>
      <c r="AC175" s="52"/>
      <c r="AD175" s="51"/>
      <c r="AE175" s="51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</row>
    <row r="176" spans="1:42" ht="15.75" customHeight="1" x14ac:dyDescent="0.3">
      <c r="A176" s="4"/>
      <c r="B176" s="4"/>
      <c r="C176" s="4"/>
      <c r="D176" s="4"/>
      <c r="E176" s="4"/>
      <c r="F176" s="236" t="s">
        <v>16</v>
      </c>
      <c r="G176" s="236"/>
      <c r="H176" s="238" t="s">
        <v>17</v>
      </c>
      <c r="I176" s="238"/>
      <c r="J176" s="238" t="s">
        <v>18</v>
      </c>
      <c r="K176" s="206"/>
      <c r="L176" s="354" t="s">
        <v>19</v>
      </c>
      <c r="M176" s="236"/>
      <c r="N176" s="238" t="s">
        <v>20</v>
      </c>
      <c r="O176" s="194"/>
      <c r="P176" s="195"/>
      <c r="Q176" s="195"/>
      <c r="Y176" s="51"/>
      <c r="Z176" s="51"/>
      <c r="AA176" s="51"/>
      <c r="AB176" s="51"/>
      <c r="AC176" s="52"/>
      <c r="AD176" s="51"/>
      <c r="AE176" s="51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</row>
    <row r="177" spans="1:42" ht="15.75" customHeight="1" x14ac:dyDescent="0.3">
      <c r="A177" s="4"/>
      <c r="B177" s="4"/>
      <c r="C177" s="4"/>
      <c r="D177" s="4"/>
      <c r="E177" s="4"/>
      <c r="F177" s="236"/>
      <c r="G177" s="236"/>
      <c r="H177" s="238"/>
      <c r="I177" s="238"/>
      <c r="J177" s="238"/>
      <c r="K177" s="206"/>
      <c r="L177" s="354"/>
      <c r="M177" s="236"/>
      <c r="N177" s="238"/>
      <c r="O177" s="194"/>
      <c r="P177" s="195"/>
      <c r="Q177" s="195"/>
      <c r="Y177" s="51"/>
      <c r="Z177" s="51"/>
      <c r="AA177" s="51"/>
      <c r="AB177" s="51"/>
      <c r="AC177" s="52"/>
      <c r="AD177" s="51"/>
      <c r="AE177" s="51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</row>
    <row r="178" spans="1:42" ht="15.75" customHeight="1" x14ac:dyDescent="0.25">
      <c r="A178" s="49"/>
      <c r="B178" s="49"/>
      <c r="C178" s="49"/>
      <c r="D178" s="49"/>
      <c r="E178" s="50"/>
      <c r="F178" s="54"/>
      <c r="G178" s="54"/>
      <c r="H178" s="54"/>
      <c r="I178" s="54"/>
      <c r="J178" s="54"/>
      <c r="K178" s="214"/>
      <c r="L178" s="54"/>
      <c r="M178" s="54"/>
      <c r="N178" s="54"/>
      <c r="O178" s="194"/>
      <c r="P178" s="195"/>
      <c r="Q178" s="195"/>
    </row>
    <row r="179" spans="1:42" ht="15.75" customHeight="1" x14ac:dyDescent="0.3">
      <c r="A179" s="34" t="s">
        <v>66</v>
      </c>
      <c r="B179" s="34"/>
      <c r="C179" s="34"/>
      <c r="D179" s="4"/>
      <c r="E179" s="40"/>
      <c r="F179" s="54"/>
      <c r="G179" s="54"/>
      <c r="H179" s="54"/>
      <c r="I179" s="54"/>
      <c r="J179" s="54"/>
      <c r="K179" s="214"/>
      <c r="L179" s="54"/>
      <c r="M179" s="54"/>
      <c r="N179" s="54"/>
      <c r="O179" s="194"/>
      <c r="P179" s="195"/>
      <c r="Q179" s="195"/>
    </row>
    <row r="180" spans="1:42" ht="15.75" customHeight="1" x14ac:dyDescent="0.25">
      <c r="A180" s="4"/>
      <c r="B180" s="4" t="s">
        <v>67</v>
      </c>
      <c r="C180" s="4"/>
      <c r="D180" s="4"/>
      <c r="E180" s="40">
        <v>920</v>
      </c>
      <c r="F180" s="43">
        <v>33092537</v>
      </c>
      <c r="G180" s="43"/>
      <c r="H180" s="43">
        <v>-1558228</v>
      </c>
      <c r="I180" s="43"/>
      <c r="J180" s="43">
        <f t="shared" ref="J180:J196" si="17">+F180+H180</f>
        <v>31534309</v>
      </c>
      <c r="K180" s="208"/>
      <c r="L180" s="43">
        <f>'ES-4 O&amp;M Summary Adjustments'!J129</f>
        <v>-3664772.9679769073</v>
      </c>
      <c r="M180" s="43"/>
      <c r="N180" s="43">
        <f t="shared" ref="N180:N194" si="18">J180+L180</f>
        <v>27869536.032023095</v>
      </c>
      <c r="O180" s="194"/>
      <c r="P180" s="194"/>
      <c r="Q180" s="194"/>
    </row>
    <row r="181" spans="1:42" ht="15.75" customHeight="1" x14ac:dyDescent="0.25">
      <c r="A181" s="4"/>
      <c r="B181" s="4" t="s">
        <v>68</v>
      </c>
      <c r="C181" s="4"/>
      <c r="D181" s="4"/>
      <c r="E181" s="40">
        <v>921</v>
      </c>
      <c r="F181" s="43">
        <v>1317014</v>
      </c>
      <c r="G181" s="43"/>
      <c r="H181" s="43">
        <v>-373388</v>
      </c>
      <c r="I181" s="43"/>
      <c r="J181" s="43">
        <f t="shared" si="17"/>
        <v>943626</v>
      </c>
      <c r="K181" s="208"/>
      <c r="L181" s="43">
        <f>'ES-4 O&amp;M Summary Adjustments'!J130</f>
        <v>0</v>
      </c>
      <c r="M181" s="43"/>
      <c r="N181" s="43">
        <f t="shared" si="18"/>
        <v>943626</v>
      </c>
      <c r="O181" s="194"/>
      <c r="P181" s="194"/>
      <c r="Q181" s="194"/>
    </row>
    <row r="182" spans="1:42" ht="15.75" customHeight="1" x14ac:dyDescent="0.25">
      <c r="A182" s="4"/>
      <c r="B182" s="4" t="s">
        <v>69</v>
      </c>
      <c r="C182" s="4"/>
      <c r="D182" s="4"/>
      <c r="E182" s="40">
        <v>922</v>
      </c>
      <c r="F182" s="43">
        <v>0</v>
      </c>
      <c r="G182" s="43"/>
      <c r="H182" s="43">
        <v>0</v>
      </c>
      <c r="I182" s="43"/>
      <c r="J182" s="43">
        <f t="shared" si="17"/>
        <v>0</v>
      </c>
      <c r="K182" s="208"/>
      <c r="L182" s="43">
        <f>'ES-4 O&amp;M Summary Adjustments'!J131</f>
        <v>0</v>
      </c>
      <c r="M182" s="43"/>
      <c r="N182" s="43">
        <f t="shared" si="18"/>
        <v>0</v>
      </c>
      <c r="O182" s="194"/>
      <c r="P182" s="194"/>
      <c r="Q182" s="194"/>
    </row>
    <row r="183" spans="1:42" ht="15.75" customHeight="1" x14ac:dyDescent="0.25">
      <c r="A183" s="4"/>
      <c r="B183" s="4" t="s">
        <v>70</v>
      </c>
      <c r="C183" s="4"/>
      <c r="D183" s="4"/>
      <c r="E183" s="40">
        <v>923</v>
      </c>
      <c r="F183" s="43">
        <v>13859868</v>
      </c>
      <c r="G183" s="43"/>
      <c r="H183" s="43">
        <v>-1459004</v>
      </c>
      <c r="I183" s="43"/>
      <c r="J183" s="43">
        <f t="shared" si="17"/>
        <v>12400864</v>
      </c>
      <c r="K183" s="208"/>
      <c r="L183" s="43">
        <f>'ES-4 O&amp;M Summary Adjustments'!J132</f>
        <v>-14.507654294399993</v>
      </c>
      <c r="M183" s="43"/>
      <c r="N183" s="43">
        <f t="shared" si="18"/>
        <v>12400849.492345706</v>
      </c>
      <c r="O183" s="194"/>
      <c r="P183" s="194"/>
      <c r="Q183" s="194"/>
    </row>
    <row r="184" spans="1:42" ht="15.75" customHeight="1" x14ac:dyDescent="0.25">
      <c r="A184" s="4"/>
      <c r="B184" s="4" t="s">
        <v>71</v>
      </c>
      <c r="C184" s="4"/>
      <c r="D184" s="4"/>
      <c r="E184" s="40">
        <v>924</v>
      </c>
      <c r="F184" s="43">
        <v>3611506</v>
      </c>
      <c r="G184" s="43"/>
      <c r="H184" s="43">
        <v>3890</v>
      </c>
      <c r="I184" s="43"/>
      <c r="J184" s="43">
        <f t="shared" si="17"/>
        <v>3615396</v>
      </c>
      <c r="K184" s="208"/>
      <c r="L184" s="43">
        <f>'ES-4 O&amp;M Summary Adjustments'!J133</f>
        <v>-12366.973123769401</v>
      </c>
      <c r="M184" s="43"/>
      <c r="N184" s="43">
        <f t="shared" si="18"/>
        <v>3603029.0268762307</v>
      </c>
      <c r="O184" s="194"/>
      <c r="P184" s="194"/>
      <c r="Q184" s="194"/>
    </row>
    <row r="185" spans="1:42" ht="15.75" customHeight="1" x14ac:dyDescent="0.25">
      <c r="A185" s="4"/>
      <c r="B185" s="4" t="s">
        <v>213</v>
      </c>
      <c r="C185" s="4"/>
      <c r="D185" s="4"/>
      <c r="E185" s="40">
        <v>924</v>
      </c>
      <c r="F185" s="43">
        <v>5799308</v>
      </c>
      <c r="G185" s="43"/>
      <c r="H185" s="43">
        <v>6013000</v>
      </c>
      <c r="I185" s="43"/>
      <c r="J185" s="43">
        <f>+F185+H185</f>
        <v>11812308</v>
      </c>
      <c r="K185" s="208"/>
      <c r="L185" s="43">
        <f>'ES-4 O&amp;M Summary Adjustments'!J134</f>
        <v>0</v>
      </c>
      <c r="M185" s="43"/>
      <c r="N185" s="43">
        <f t="shared" si="18"/>
        <v>11812308</v>
      </c>
      <c r="O185" s="194"/>
      <c r="P185" s="194"/>
      <c r="Q185" s="194"/>
    </row>
    <row r="186" spans="1:42" ht="15.75" customHeight="1" x14ac:dyDescent="0.25">
      <c r="A186" s="4"/>
      <c r="B186" s="4" t="s">
        <v>214</v>
      </c>
      <c r="C186" s="4"/>
      <c r="D186" s="4"/>
      <c r="E186" s="40">
        <v>924</v>
      </c>
      <c r="F186" s="43">
        <v>1491985</v>
      </c>
      <c r="G186" s="43"/>
      <c r="H186" s="43">
        <v>0</v>
      </c>
      <c r="I186" s="43"/>
      <c r="J186" s="43">
        <f>+F186+H186</f>
        <v>1491985</v>
      </c>
      <c r="K186" s="208"/>
      <c r="L186" s="43">
        <f>'ES-4 O&amp;M Summary Adjustments'!J135</f>
        <v>0</v>
      </c>
      <c r="M186" s="43"/>
      <c r="N186" s="43">
        <f>J186+L186</f>
        <v>1491985</v>
      </c>
      <c r="O186" s="194"/>
      <c r="P186" s="194"/>
      <c r="Q186" s="194"/>
    </row>
    <row r="187" spans="1:42" ht="15.75" customHeight="1" x14ac:dyDescent="0.25">
      <c r="A187" s="4"/>
      <c r="B187" s="4" t="s">
        <v>72</v>
      </c>
      <c r="C187" s="4"/>
      <c r="D187" s="4"/>
      <c r="E187" s="97">
        <v>925</v>
      </c>
      <c r="F187" s="43">
        <v>2864254</v>
      </c>
      <c r="G187" s="43"/>
      <c r="H187" s="43">
        <v>6295</v>
      </c>
      <c r="I187" s="43"/>
      <c r="J187" s="43">
        <f t="shared" si="17"/>
        <v>2870549</v>
      </c>
      <c r="K187" s="208"/>
      <c r="L187" s="43">
        <f>'ES-4 O&amp;M Summary Adjustments'!J136</f>
        <v>-14496.778200398383</v>
      </c>
      <c r="M187" s="43"/>
      <c r="N187" s="43">
        <f t="shared" si="18"/>
        <v>2856052.2217996018</v>
      </c>
      <c r="O187" s="194"/>
      <c r="P187" s="194"/>
      <c r="Q187" s="194"/>
    </row>
    <row r="188" spans="1:42" ht="15.75" customHeight="1" x14ac:dyDescent="0.25">
      <c r="A188" s="4"/>
      <c r="B188" s="4" t="s">
        <v>73</v>
      </c>
      <c r="C188" s="4"/>
      <c r="D188" s="4"/>
      <c r="E188" s="40">
        <v>926</v>
      </c>
      <c r="F188" s="43">
        <v>19182584</v>
      </c>
      <c r="G188" s="43"/>
      <c r="H188" s="43">
        <v>2114301</v>
      </c>
      <c r="I188" s="43"/>
      <c r="J188" s="43">
        <f t="shared" si="17"/>
        <v>21296885</v>
      </c>
      <c r="K188" s="208"/>
      <c r="L188" s="43">
        <f>'ES-4 O&amp;M Summary Adjustments'!J137</f>
        <v>-318321.12999999989</v>
      </c>
      <c r="M188" s="43"/>
      <c r="N188" s="43">
        <f t="shared" si="18"/>
        <v>20978563.870000001</v>
      </c>
      <c r="O188" s="194"/>
      <c r="P188" s="194"/>
      <c r="Q188" s="194"/>
    </row>
    <row r="189" spans="1:42" ht="15.75" customHeight="1" x14ac:dyDescent="0.25">
      <c r="A189" s="4"/>
      <c r="B189" s="4" t="s">
        <v>357</v>
      </c>
      <c r="C189" s="4"/>
      <c r="D189" s="4"/>
      <c r="E189" s="40" t="s">
        <v>358</v>
      </c>
      <c r="F189" s="43">
        <v>-345359</v>
      </c>
      <c r="G189" s="43"/>
      <c r="H189" s="43">
        <v>17176456</v>
      </c>
      <c r="I189" s="43"/>
      <c r="J189" s="43">
        <f t="shared" si="17"/>
        <v>16831097</v>
      </c>
      <c r="K189" s="208"/>
      <c r="L189" s="43">
        <f>'ES-4 O&amp;M Summary Adjustments'!J138</f>
        <v>-2543797.5</v>
      </c>
      <c r="M189" s="43"/>
      <c r="N189" s="43">
        <f t="shared" si="18"/>
        <v>14287299.5</v>
      </c>
      <c r="O189" s="194"/>
      <c r="P189" s="194"/>
      <c r="Q189" s="194"/>
    </row>
    <row r="190" spans="1:42" ht="15.75" customHeight="1" x14ac:dyDescent="0.25">
      <c r="A190" s="273" t="s">
        <v>377</v>
      </c>
      <c r="B190" s="4" t="s">
        <v>74</v>
      </c>
      <c r="C190" s="4"/>
      <c r="D190" s="4"/>
      <c r="E190" s="40">
        <v>928</v>
      </c>
      <c r="F190" s="43">
        <v>2462284</v>
      </c>
      <c r="G190" s="43"/>
      <c r="H190" s="43">
        <v>-1013616</v>
      </c>
      <c r="I190" s="43"/>
      <c r="J190" s="43">
        <f t="shared" si="17"/>
        <v>1448668</v>
      </c>
      <c r="K190" s="208"/>
      <c r="L190" s="43">
        <f>'ES-4 O&amp;M Summary Adjustments'!J139</f>
        <v>-14928.138999999999</v>
      </c>
      <c r="M190" s="43"/>
      <c r="N190" s="43">
        <f t="shared" si="18"/>
        <v>1433739.861</v>
      </c>
      <c r="O190" s="194"/>
      <c r="P190" s="194"/>
      <c r="Q190" s="194"/>
    </row>
    <row r="191" spans="1:42" ht="15.75" customHeight="1" x14ac:dyDescent="0.25">
      <c r="A191" s="4"/>
      <c r="B191" s="4" t="s">
        <v>154</v>
      </c>
      <c r="C191" s="4"/>
      <c r="D191" s="4"/>
      <c r="E191" s="40">
        <v>9301</v>
      </c>
      <c r="F191" s="43">
        <v>384092</v>
      </c>
      <c r="G191" s="43"/>
      <c r="H191" s="43">
        <v>-1225</v>
      </c>
      <c r="I191" s="43"/>
      <c r="J191" s="43">
        <f t="shared" si="17"/>
        <v>382867</v>
      </c>
      <c r="K191" s="208"/>
      <c r="L191" s="43">
        <f>'ES-4 O&amp;M Summary Adjustments'!J140</f>
        <v>-2.1823502489999993</v>
      </c>
      <c r="M191" s="43"/>
      <c r="N191" s="43">
        <f t="shared" si="18"/>
        <v>382864.81764975103</v>
      </c>
      <c r="O191" s="194"/>
      <c r="P191" s="194"/>
      <c r="Q191" s="194"/>
    </row>
    <row r="192" spans="1:42" ht="15.75" customHeight="1" x14ac:dyDescent="0.25">
      <c r="A192" s="4"/>
      <c r="B192" s="4" t="s">
        <v>75</v>
      </c>
      <c r="C192" s="4"/>
      <c r="D192" s="4"/>
      <c r="E192" s="40">
        <v>9302</v>
      </c>
      <c r="F192" s="43">
        <v>6028551</v>
      </c>
      <c r="G192" s="43"/>
      <c r="H192" s="43">
        <v>-392099</v>
      </c>
      <c r="I192" s="43"/>
      <c r="J192" s="43">
        <f t="shared" si="17"/>
        <v>5636452</v>
      </c>
      <c r="K192" s="208"/>
      <c r="L192" s="43">
        <f>'ES-4 O&amp;M Summary Adjustments'!J141</f>
        <v>-2478.7359167321988</v>
      </c>
      <c r="M192" s="43"/>
      <c r="N192" s="43">
        <f t="shared" si="18"/>
        <v>5633973.2640832681</v>
      </c>
      <c r="O192" s="194"/>
      <c r="P192" s="194"/>
      <c r="Q192" s="194"/>
    </row>
    <row r="193" spans="1:17" ht="15.75" customHeight="1" x14ac:dyDescent="0.25">
      <c r="A193" s="4"/>
      <c r="B193" s="4" t="s">
        <v>215</v>
      </c>
      <c r="C193" s="4"/>
      <c r="D193" s="4"/>
      <c r="E193" s="40">
        <v>9302</v>
      </c>
      <c r="F193" s="43">
        <v>0</v>
      </c>
      <c r="G193" s="43"/>
      <c r="H193" s="43">
        <v>0</v>
      </c>
      <c r="I193" s="43"/>
      <c r="J193" s="43">
        <f>+F193+H193</f>
        <v>0</v>
      </c>
      <c r="K193" s="208"/>
      <c r="L193" s="43">
        <f>'ES-4 O&amp;M Summary Adjustments'!J142</f>
        <v>0</v>
      </c>
      <c r="M193" s="43"/>
      <c r="N193" s="43">
        <f t="shared" si="18"/>
        <v>0</v>
      </c>
      <c r="O193" s="194"/>
      <c r="P193" s="194"/>
      <c r="Q193" s="194"/>
    </row>
    <row r="194" spans="1:17" ht="15.75" customHeight="1" x14ac:dyDescent="0.25">
      <c r="A194" s="4"/>
      <c r="B194" s="4" t="s">
        <v>216</v>
      </c>
      <c r="C194" s="4"/>
      <c r="D194" s="4"/>
      <c r="E194" s="40">
        <v>9302</v>
      </c>
      <c r="F194" s="43">
        <v>0</v>
      </c>
      <c r="G194" s="43"/>
      <c r="H194" s="43">
        <v>0</v>
      </c>
      <c r="I194" s="43"/>
      <c r="J194" s="43">
        <f>+F194+H194</f>
        <v>0</v>
      </c>
      <c r="K194" s="208"/>
      <c r="L194" s="43">
        <f>'ES-4 O&amp;M Summary Adjustments'!J143</f>
        <v>0</v>
      </c>
      <c r="M194" s="43"/>
      <c r="N194" s="43">
        <f t="shared" si="18"/>
        <v>0</v>
      </c>
      <c r="O194" s="194"/>
      <c r="P194" s="194"/>
      <c r="Q194" s="194"/>
    </row>
    <row r="195" spans="1:17" ht="15.75" customHeight="1" x14ac:dyDescent="0.25">
      <c r="A195" s="4"/>
      <c r="B195" s="4" t="s">
        <v>36</v>
      </c>
      <c r="C195" s="4"/>
      <c r="D195" s="4"/>
      <c r="E195" s="40">
        <v>931</v>
      </c>
      <c r="F195" s="46">
        <v>518904</v>
      </c>
      <c r="G195" s="46"/>
      <c r="H195" s="46">
        <v>-12123</v>
      </c>
      <c r="I195" s="46"/>
      <c r="J195" s="43">
        <f t="shared" si="17"/>
        <v>506781</v>
      </c>
      <c r="K195" s="213"/>
      <c r="L195" s="43">
        <f>'ES-4 O&amp;M Summary Adjustments'!J144</f>
        <v>0</v>
      </c>
      <c r="M195" s="46"/>
      <c r="N195" s="46">
        <f>J195+L195</f>
        <v>506781</v>
      </c>
      <c r="O195" s="194"/>
      <c r="P195" s="194"/>
      <c r="Q195" s="194"/>
    </row>
    <row r="196" spans="1:17" ht="15.75" customHeight="1" thickBot="1" x14ac:dyDescent="0.3">
      <c r="A196" s="4"/>
      <c r="B196" s="4" t="s">
        <v>76</v>
      </c>
      <c r="E196" s="40">
        <v>935</v>
      </c>
      <c r="F196" s="55">
        <v>1358721</v>
      </c>
      <c r="G196" s="124"/>
      <c r="H196" s="55">
        <v>25364</v>
      </c>
      <c r="I196" s="124"/>
      <c r="J196" s="48">
        <f t="shared" si="17"/>
        <v>1384085</v>
      </c>
      <c r="K196" s="194"/>
      <c r="L196" s="357">
        <f>'ES-4 O&amp;M Summary Adjustments'!J145</f>
        <v>-12140.356358668403</v>
      </c>
      <c r="M196" s="124"/>
      <c r="N196" s="55">
        <f>J196+L196</f>
        <v>1371944.6436413317</v>
      </c>
      <c r="O196" s="194"/>
      <c r="P196" s="194"/>
      <c r="Q196" s="194"/>
    </row>
    <row r="197" spans="1:17" ht="15.75" customHeight="1" x14ac:dyDescent="0.25">
      <c r="A197" s="4"/>
      <c r="B197" s="4"/>
      <c r="C197" s="4"/>
      <c r="D197" s="4"/>
      <c r="E197" s="40"/>
      <c r="F197" s="44"/>
      <c r="G197" s="44"/>
      <c r="H197" s="44"/>
      <c r="I197" s="44"/>
      <c r="J197" s="44"/>
      <c r="K197" s="211"/>
      <c r="L197" s="44"/>
      <c r="M197" s="44"/>
      <c r="N197" s="44"/>
      <c r="O197" s="194"/>
      <c r="P197" s="194"/>
      <c r="Q197" s="194"/>
    </row>
    <row r="198" spans="1:17" ht="15.75" customHeight="1" x14ac:dyDescent="0.3">
      <c r="A198" s="4" t="s">
        <v>92</v>
      </c>
      <c r="B198" s="34" t="s">
        <v>276</v>
      </c>
      <c r="C198" s="4"/>
      <c r="D198" s="4"/>
      <c r="E198" s="40"/>
      <c r="F198" s="59">
        <f>SUM(F180:F196)</f>
        <v>91626249</v>
      </c>
      <c r="G198" s="59"/>
      <c r="H198" s="59">
        <f>SUM(H180:H196)</f>
        <v>20529623</v>
      </c>
      <c r="I198" s="59"/>
      <c r="J198" s="59">
        <f>SUM(J180:J196)</f>
        <v>112155872</v>
      </c>
      <c r="K198" s="215"/>
      <c r="L198" s="59">
        <f>SUM(L180:L196)</f>
        <v>-6583319.2705810191</v>
      </c>
      <c r="M198" s="59"/>
      <c r="N198" s="59">
        <f>SUM(N180:N196)</f>
        <v>105572552.72941899</v>
      </c>
      <c r="O198" s="194"/>
      <c r="P198" s="194"/>
      <c r="Q198" s="194"/>
    </row>
    <row r="199" spans="1:17" ht="15.75" customHeight="1" x14ac:dyDescent="0.25">
      <c r="A199" s="4"/>
      <c r="B199" s="4"/>
      <c r="C199" s="4"/>
      <c r="D199" s="4"/>
      <c r="E199" s="40"/>
      <c r="F199" s="56"/>
      <c r="G199" s="56"/>
      <c r="H199" s="56"/>
      <c r="I199" s="56"/>
      <c r="J199" s="56"/>
      <c r="K199" s="216"/>
      <c r="L199" s="56"/>
      <c r="M199" s="56"/>
      <c r="N199" s="56"/>
      <c r="O199" s="194"/>
      <c r="P199" s="194"/>
      <c r="Q199" s="218"/>
    </row>
    <row r="200" spans="1:17" ht="15.75" customHeight="1" x14ac:dyDescent="0.3">
      <c r="A200" s="57" t="s">
        <v>278</v>
      </c>
      <c r="B200" s="57"/>
      <c r="C200" s="57"/>
      <c r="D200" s="57"/>
      <c r="E200" s="58"/>
      <c r="F200" s="59">
        <f>+F198+F161</f>
        <v>1202767906.8</v>
      </c>
      <c r="G200" s="59"/>
      <c r="H200" s="59">
        <f>H161+H198</f>
        <v>-696235752.20000005</v>
      </c>
      <c r="I200" s="59"/>
      <c r="J200" s="59">
        <f>+J161+J198</f>
        <v>506532154.60000002</v>
      </c>
      <c r="K200" s="215"/>
      <c r="L200" s="59">
        <f>L161+L198</f>
        <v>-8760847.783631321</v>
      </c>
      <c r="M200" s="59"/>
      <c r="N200" s="60">
        <f>J200+L200</f>
        <v>497771306.8163687</v>
      </c>
      <c r="O200" s="194"/>
      <c r="P200" s="194"/>
      <c r="Q200" s="194"/>
    </row>
    <row r="201" spans="1:17" ht="1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195"/>
      <c r="L201" s="4"/>
      <c r="M201" s="4"/>
      <c r="N201" s="4"/>
      <c r="O201" s="195"/>
      <c r="P201" s="194"/>
      <c r="Q201" s="194"/>
    </row>
    <row r="202" spans="1:17" x14ac:dyDescent="0.25">
      <c r="F202" s="194"/>
      <c r="G202" s="194"/>
      <c r="H202" s="194"/>
      <c r="I202" s="194"/>
      <c r="J202" s="194"/>
      <c r="K202" s="194"/>
      <c r="L202" s="124"/>
      <c r="M202" s="124"/>
      <c r="N202" s="124"/>
      <c r="O202" s="194"/>
      <c r="P202" s="194"/>
      <c r="Q202" s="194"/>
    </row>
    <row r="203" spans="1:17" x14ac:dyDescent="0.25">
      <c r="F203" s="194"/>
      <c r="G203" s="194"/>
      <c r="H203" s="217" t="s">
        <v>92</v>
      </c>
      <c r="I203" s="194"/>
      <c r="J203" s="218" t="s">
        <v>92</v>
      </c>
      <c r="K203" s="194"/>
      <c r="L203" s="124"/>
      <c r="M203" s="124"/>
      <c r="N203" s="124"/>
      <c r="O203" s="194"/>
      <c r="P203" s="194"/>
      <c r="Q203" s="194"/>
    </row>
    <row r="204" spans="1:17" x14ac:dyDescent="0.25">
      <c r="F204" s="194"/>
      <c r="G204" s="194"/>
      <c r="H204" s="194"/>
      <c r="I204" s="194"/>
      <c r="J204" s="194"/>
      <c r="K204" s="194"/>
      <c r="L204" s="124"/>
      <c r="M204" s="124"/>
      <c r="N204" s="124"/>
      <c r="O204" s="194"/>
      <c r="P204" s="194"/>
      <c r="Q204" s="194"/>
    </row>
    <row r="205" spans="1:17" x14ac:dyDescent="0.25">
      <c r="F205" s="194"/>
      <c r="G205" s="194"/>
      <c r="H205" s="194"/>
      <c r="I205" s="194"/>
      <c r="J205" s="194"/>
      <c r="K205" s="194"/>
      <c r="L205" s="124"/>
      <c r="M205" s="124"/>
      <c r="N205" s="124"/>
      <c r="O205" s="194"/>
      <c r="P205" s="194"/>
      <c r="Q205" s="194"/>
    </row>
    <row r="206" spans="1:17" x14ac:dyDescent="0.25">
      <c r="F206" s="194"/>
      <c r="G206" s="194"/>
      <c r="H206" s="194"/>
      <c r="I206" s="194"/>
      <c r="J206" s="194"/>
      <c r="K206" s="194"/>
      <c r="L206" s="124"/>
      <c r="M206" s="124"/>
      <c r="N206" s="124"/>
      <c r="O206" s="194"/>
      <c r="P206" s="194"/>
      <c r="Q206" s="194"/>
    </row>
    <row r="207" spans="1:17" ht="15.6" x14ac:dyDescent="0.3">
      <c r="A207" s="34" t="s">
        <v>0</v>
      </c>
      <c r="C207" s="34" t="str">
        <f>C1</f>
        <v>473-22-04394</v>
      </c>
      <c r="F207" s="194"/>
      <c r="G207" s="194"/>
      <c r="H207" s="194"/>
      <c r="I207" s="194"/>
      <c r="J207" s="194"/>
      <c r="K207" s="194"/>
      <c r="L207" s="124"/>
      <c r="M207" s="124"/>
      <c r="N207" s="136" t="s">
        <v>77</v>
      </c>
      <c r="O207" s="194"/>
      <c r="P207" s="194"/>
      <c r="Q207" s="194"/>
    </row>
    <row r="208" spans="1:17" ht="15.6" x14ac:dyDescent="0.3">
      <c r="A208" s="34" t="s">
        <v>2</v>
      </c>
      <c r="B208" s="34"/>
      <c r="C208" s="35">
        <f>C2</f>
        <v>53719</v>
      </c>
      <c r="D208" s="34"/>
      <c r="F208" s="194"/>
      <c r="G208" s="194"/>
      <c r="H208" s="194"/>
      <c r="I208" s="194"/>
      <c r="J208" s="194"/>
      <c r="K208" s="194"/>
      <c r="L208" s="4"/>
      <c r="M208" s="4"/>
      <c r="N208" s="136" t="s">
        <v>78</v>
      </c>
      <c r="O208" s="194"/>
      <c r="P208" s="194"/>
      <c r="Q208" s="194"/>
    </row>
    <row r="209" spans="1:44" ht="17.399999999999999" x14ac:dyDescent="0.3">
      <c r="A209" s="34" t="s">
        <v>3</v>
      </c>
      <c r="B209" s="34"/>
      <c r="C209" s="34" t="s">
        <v>190</v>
      </c>
      <c r="D209" s="34"/>
      <c r="F209" s="194"/>
      <c r="G209" s="194"/>
      <c r="H209" s="194"/>
      <c r="I209" s="194"/>
      <c r="J209" s="194"/>
      <c r="K209" s="194"/>
      <c r="L209" s="4"/>
      <c r="M209" s="4"/>
      <c r="N209" s="353"/>
      <c r="O209" s="194"/>
      <c r="P209" s="194"/>
      <c r="Q209" s="194"/>
    </row>
    <row r="210" spans="1:44" ht="15.6" x14ac:dyDescent="0.3">
      <c r="A210" s="34" t="s">
        <v>4</v>
      </c>
      <c r="B210" s="34"/>
      <c r="C210" s="36">
        <f>1*C4</f>
        <v>44561</v>
      </c>
      <c r="D210" s="34"/>
      <c r="F210" s="124"/>
      <c r="G210" s="124"/>
      <c r="H210" s="124"/>
      <c r="I210" s="124"/>
      <c r="J210" s="124"/>
      <c r="K210" s="194"/>
      <c r="L210" s="124"/>
      <c r="M210" s="124"/>
      <c r="N210" s="124"/>
      <c r="O210" s="194"/>
      <c r="P210" s="194"/>
      <c r="Q210" s="194"/>
    </row>
    <row r="211" spans="1:44" ht="15.6" x14ac:dyDescent="0.3">
      <c r="A211" s="4"/>
      <c r="B211" s="4"/>
      <c r="C211" s="4"/>
      <c r="D211" s="4"/>
      <c r="E211" s="4"/>
      <c r="F211" s="61"/>
      <c r="G211" s="236"/>
      <c r="H211" s="61"/>
      <c r="I211" s="136"/>
      <c r="J211" s="136" t="s">
        <v>5</v>
      </c>
      <c r="K211" s="202"/>
      <c r="L211" s="236" t="s">
        <v>6</v>
      </c>
      <c r="M211" s="236"/>
      <c r="N211" s="61"/>
      <c r="O211" s="194"/>
      <c r="P211" s="194"/>
      <c r="Q211" s="194"/>
    </row>
    <row r="212" spans="1:44" ht="15.6" x14ac:dyDescent="0.3">
      <c r="A212" s="4"/>
      <c r="B212" s="4"/>
      <c r="C212" s="4"/>
      <c r="D212" s="4"/>
      <c r="E212" s="4"/>
      <c r="F212" s="61"/>
      <c r="G212" s="236"/>
      <c r="H212" s="136" t="s">
        <v>5</v>
      </c>
      <c r="I212" s="136"/>
      <c r="J212" s="136" t="s">
        <v>7</v>
      </c>
      <c r="K212" s="202"/>
      <c r="L212" s="236" t="s">
        <v>8</v>
      </c>
      <c r="M212" s="236"/>
      <c r="N212" s="236" t="s">
        <v>6</v>
      </c>
      <c r="O212" s="194"/>
      <c r="P212" s="194"/>
      <c r="Q212" s="194"/>
    </row>
    <row r="213" spans="1:44" ht="15.6" x14ac:dyDescent="0.3">
      <c r="A213" s="4"/>
      <c r="B213" s="4"/>
      <c r="C213" s="4"/>
      <c r="D213" s="4"/>
      <c r="E213" s="4"/>
      <c r="F213" s="236" t="s">
        <v>9</v>
      </c>
      <c r="G213" s="236"/>
      <c r="H213" s="136" t="s">
        <v>10</v>
      </c>
      <c r="I213" s="136"/>
      <c r="J213" s="136" t="s">
        <v>9</v>
      </c>
      <c r="K213" s="202"/>
      <c r="L213" s="136" t="s">
        <v>11</v>
      </c>
      <c r="M213" s="136"/>
      <c r="N213" s="236" t="s">
        <v>12</v>
      </c>
      <c r="O213" s="194"/>
      <c r="P213" s="194"/>
      <c r="Q213" s="194"/>
    </row>
    <row r="214" spans="1:44" ht="15.6" x14ac:dyDescent="0.3">
      <c r="A214" s="4"/>
      <c r="B214" s="4"/>
      <c r="C214" s="4"/>
      <c r="D214" s="4"/>
      <c r="E214" s="4"/>
      <c r="F214" s="237" t="s">
        <v>13</v>
      </c>
      <c r="G214" s="236"/>
      <c r="H214" s="38" t="s">
        <v>126</v>
      </c>
      <c r="I214" s="236"/>
      <c r="J214" s="38" t="s">
        <v>14</v>
      </c>
      <c r="K214" s="205"/>
      <c r="L214" s="38" t="s">
        <v>15</v>
      </c>
      <c r="M214" s="236"/>
      <c r="N214" s="237" t="s">
        <v>14</v>
      </c>
      <c r="O214" s="194"/>
      <c r="P214" s="194"/>
      <c r="Q214" s="194"/>
    </row>
    <row r="215" spans="1:44" ht="15.6" x14ac:dyDescent="0.3">
      <c r="A215" s="4"/>
      <c r="B215" s="4"/>
      <c r="C215" s="4"/>
      <c r="D215" s="4"/>
      <c r="E215" s="4"/>
      <c r="F215" s="236" t="s">
        <v>16</v>
      </c>
      <c r="G215" s="236"/>
      <c r="H215" s="238" t="s">
        <v>17</v>
      </c>
      <c r="I215" s="238"/>
      <c r="J215" s="238" t="s">
        <v>18</v>
      </c>
      <c r="K215" s="206"/>
      <c r="L215" s="354" t="s">
        <v>19</v>
      </c>
      <c r="M215" s="236"/>
      <c r="N215" s="238" t="s">
        <v>20</v>
      </c>
      <c r="O215" s="194"/>
      <c r="P215" s="194"/>
      <c r="Q215" s="194"/>
    </row>
    <row r="216" spans="1:44" ht="15" x14ac:dyDescent="0.25">
      <c r="A216" s="10"/>
      <c r="B216" s="4"/>
      <c r="C216" s="4"/>
      <c r="D216" s="4"/>
      <c r="E216" s="4"/>
      <c r="F216" s="239"/>
      <c r="G216" s="239"/>
      <c r="H216" s="240"/>
      <c r="I216" s="240"/>
      <c r="J216" s="240"/>
      <c r="K216" s="220"/>
      <c r="L216" s="239"/>
      <c r="M216" s="239"/>
      <c r="N216" s="239"/>
      <c r="O216" s="194"/>
      <c r="P216" s="194"/>
      <c r="Q216" s="194"/>
    </row>
    <row r="217" spans="1:44" ht="15.6" x14ac:dyDescent="0.3">
      <c r="A217" s="64" t="s">
        <v>79</v>
      </c>
      <c r="B217" s="4"/>
      <c r="C217" s="4"/>
      <c r="D217" s="4"/>
      <c r="E217" s="4"/>
      <c r="F217" s="4"/>
      <c r="G217" s="4"/>
      <c r="H217" s="4"/>
      <c r="I217" s="4"/>
      <c r="J217" s="4"/>
      <c r="K217" s="195"/>
      <c r="L217" s="4"/>
      <c r="M217" s="4"/>
      <c r="N217" s="4"/>
      <c r="O217" s="194"/>
      <c r="P217" s="194"/>
      <c r="Q217" s="194"/>
    </row>
    <row r="218" spans="1:44" ht="15" x14ac:dyDescent="0.25">
      <c r="A218" s="10"/>
      <c r="B218" s="4"/>
      <c r="C218" s="4"/>
      <c r="D218" s="4"/>
      <c r="E218" s="4"/>
      <c r="F218" s="4"/>
      <c r="G218" s="4"/>
      <c r="H218" s="4"/>
      <c r="I218" s="4"/>
      <c r="J218" s="4"/>
      <c r="K218" s="195"/>
      <c r="L218" s="4"/>
      <c r="M218" s="4"/>
      <c r="N218" s="4"/>
      <c r="O218" s="194"/>
      <c r="P218" s="194"/>
      <c r="Q218" s="194"/>
    </row>
    <row r="219" spans="1:44" ht="15" x14ac:dyDescent="0.25">
      <c r="A219" s="10"/>
      <c r="B219" s="4"/>
      <c r="C219" s="4"/>
      <c r="D219" s="4"/>
      <c r="E219" s="4"/>
      <c r="F219" s="4"/>
      <c r="G219" s="4"/>
      <c r="H219" s="4"/>
      <c r="I219" s="4"/>
      <c r="J219" s="4"/>
      <c r="K219" s="195"/>
      <c r="L219" s="4"/>
      <c r="M219" s="4"/>
      <c r="N219" s="4"/>
      <c r="O219" s="194"/>
      <c r="P219" s="194"/>
      <c r="Q219" s="221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</row>
    <row r="220" spans="1:44" ht="15" x14ac:dyDescent="0.25">
      <c r="A220" s="10" t="s">
        <v>80</v>
      </c>
      <c r="B220" s="4"/>
      <c r="C220" s="4"/>
      <c r="D220" s="4"/>
      <c r="E220" s="130" t="s">
        <v>228</v>
      </c>
      <c r="F220" s="43">
        <v>7151899904</v>
      </c>
      <c r="G220" s="44"/>
      <c r="H220" s="43">
        <v>-287943563</v>
      </c>
      <c r="I220" s="43"/>
      <c r="J220" s="43">
        <f>+F220+H220</f>
        <v>6863956341</v>
      </c>
      <c r="K220" s="208"/>
      <c r="L220" s="43">
        <f>N220-J220</f>
        <v>0</v>
      </c>
      <c r="M220" s="43"/>
      <c r="N220" s="43">
        <f>J220</f>
        <v>6863956341</v>
      </c>
      <c r="O220" s="194"/>
      <c r="P220" s="194"/>
      <c r="Q220" s="221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</row>
    <row r="221" spans="1:44" ht="15" x14ac:dyDescent="0.25">
      <c r="A221" s="10" t="s">
        <v>81</v>
      </c>
      <c r="B221" s="4"/>
      <c r="C221" s="4"/>
      <c r="D221" s="4"/>
      <c r="E221" s="4"/>
      <c r="F221" s="48">
        <v>-1951389629</v>
      </c>
      <c r="G221" s="54"/>
      <c r="H221" s="48">
        <v>-11021341</v>
      </c>
      <c r="I221" s="46"/>
      <c r="J221" s="48">
        <f>+F221+H221</f>
        <v>-1962410970</v>
      </c>
      <c r="K221" s="213"/>
      <c r="L221" s="48">
        <v>0</v>
      </c>
      <c r="M221" s="46"/>
      <c r="N221" s="48">
        <f>J221+L221</f>
        <v>-1962410970</v>
      </c>
      <c r="O221" s="194"/>
      <c r="P221" s="194"/>
      <c r="Q221" s="221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</row>
    <row r="222" spans="1:44" ht="15" x14ac:dyDescent="0.25">
      <c r="A222" s="10"/>
      <c r="B222" s="4"/>
      <c r="C222" s="4"/>
      <c r="D222" s="4"/>
      <c r="E222" s="4"/>
      <c r="F222" s="43"/>
      <c r="G222" s="44"/>
      <c r="H222" s="43"/>
      <c r="I222" s="43"/>
      <c r="J222" s="43"/>
      <c r="K222" s="208"/>
      <c r="L222" s="43"/>
      <c r="M222" s="43"/>
      <c r="N222" s="43"/>
      <c r="O222" s="194"/>
      <c r="P222" s="194"/>
      <c r="Q222" s="221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</row>
    <row r="223" spans="1:44" ht="15.6" x14ac:dyDescent="0.3">
      <c r="A223" s="64" t="s">
        <v>82</v>
      </c>
      <c r="B223" s="34"/>
      <c r="C223" s="34"/>
      <c r="D223" s="34"/>
      <c r="E223" s="34"/>
      <c r="F223" s="60">
        <f>F220+F221</f>
        <v>5200510275</v>
      </c>
      <c r="G223" s="57"/>
      <c r="H223" s="60">
        <f>H220+H221</f>
        <v>-298964904</v>
      </c>
      <c r="I223" s="60"/>
      <c r="J223" s="60">
        <f>J220+J221</f>
        <v>4901545371</v>
      </c>
      <c r="K223" s="209"/>
      <c r="L223" s="60">
        <f>+L220+L221</f>
        <v>0</v>
      </c>
      <c r="M223" s="60"/>
      <c r="N223" s="60">
        <f>N220+N221</f>
        <v>4901545371</v>
      </c>
      <c r="O223" s="194"/>
      <c r="P223" s="194"/>
      <c r="Q223" s="221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</row>
    <row r="224" spans="1:44" ht="15" x14ac:dyDescent="0.25">
      <c r="A224" s="10"/>
      <c r="B224" s="4"/>
      <c r="C224" s="4"/>
      <c r="D224" s="4"/>
      <c r="E224" s="4"/>
      <c r="F224" s="43"/>
      <c r="G224" s="44"/>
      <c r="H224" s="43">
        <v>0</v>
      </c>
      <c r="I224" s="43"/>
      <c r="J224" s="43"/>
      <c r="K224" s="208"/>
      <c r="L224" s="43"/>
      <c r="M224" s="43"/>
      <c r="N224" s="43"/>
      <c r="O224" s="194"/>
      <c r="P224" s="194"/>
      <c r="Q224" s="194"/>
    </row>
    <row r="225" spans="1:17" ht="15" x14ac:dyDescent="0.25">
      <c r="A225" s="10" t="s">
        <v>140</v>
      </c>
      <c r="B225" s="4"/>
      <c r="C225" s="4"/>
      <c r="D225" s="4"/>
      <c r="E225" s="4"/>
      <c r="F225" s="43">
        <v>0</v>
      </c>
      <c r="G225" s="44"/>
      <c r="H225" s="43">
        <v>0</v>
      </c>
      <c r="I225" s="43"/>
      <c r="J225" s="43">
        <f t="shared" ref="J225:J231" si="19">+F225+H225</f>
        <v>0</v>
      </c>
      <c r="K225" s="208"/>
      <c r="L225" s="43">
        <v>0</v>
      </c>
      <c r="M225" s="43"/>
      <c r="N225" s="43">
        <f t="shared" ref="N225:N241" si="20">J225+L225</f>
        <v>0</v>
      </c>
      <c r="O225" s="194"/>
      <c r="P225" s="194"/>
      <c r="Q225" s="194"/>
    </row>
    <row r="226" spans="1:17" ht="15" x14ac:dyDescent="0.25">
      <c r="A226" s="10" t="s">
        <v>83</v>
      </c>
      <c r="B226" s="4"/>
      <c r="C226" s="4"/>
      <c r="D226" s="4"/>
      <c r="E226" s="4"/>
      <c r="F226" s="43">
        <v>0</v>
      </c>
      <c r="G226" s="44"/>
      <c r="H226" s="43">
        <v>0</v>
      </c>
      <c r="I226" s="43"/>
      <c r="J226" s="43">
        <f t="shared" si="19"/>
        <v>0</v>
      </c>
      <c r="K226" s="208"/>
      <c r="L226" s="43">
        <v>0</v>
      </c>
      <c r="M226" s="43"/>
      <c r="N226" s="43">
        <f t="shared" si="20"/>
        <v>0</v>
      </c>
      <c r="O226" s="194"/>
      <c r="P226" s="194"/>
      <c r="Q226" s="194"/>
    </row>
    <row r="227" spans="1:17" ht="15" x14ac:dyDescent="0.25">
      <c r="A227" s="65" t="s">
        <v>84</v>
      </c>
      <c r="B227" s="4"/>
      <c r="C227" s="4"/>
      <c r="D227" s="4"/>
      <c r="E227" s="4"/>
      <c r="F227" s="43">
        <v>0</v>
      </c>
      <c r="G227" s="44"/>
      <c r="H227" s="43">
        <f>-9533144+738926</f>
        <v>-8794218</v>
      </c>
      <c r="I227" s="43"/>
      <c r="J227" s="43">
        <f t="shared" si="19"/>
        <v>-8794218</v>
      </c>
      <c r="K227" s="208"/>
      <c r="L227" s="43">
        <f ca="1">'ES-5 - CWC'!P88</f>
        <v>1158878.4980063085</v>
      </c>
      <c r="M227" s="43"/>
      <c r="N227" s="43">
        <f ca="1">J227+L227</f>
        <v>-7635339.5019936915</v>
      </c>
      <c r="O227" s="194"/>
      <c r="P227" s="194"/>
      <c r="Q227" s="194"/>
    </row>
    <row r="228" spans="1:17" ht="15" x14ac:dyDescent="0.25">
      <c r="A228" s="10" t="s">
        <v>141</v>
      </c>
      <c r="B228" s="4"/>
      <c r="C228" s="4"/>
      <c r="D228" s="4"/>
      <c r="E228" s="4"/>
      <c r="F228" s="43">
        <v>48433365</v>
      </c>
      <c r="G228" s="44"/>
      <c r="H228" s="43">
        <v>47889</v>
      </c>
      <c r="I228" s="43"/>
      <c r="J228" s="43">
        <f t="shared" si="19"/>
        <v>48481254</v>
      </c>
      <c r="K228" s="208"/>
      <c r="L228" s="43">
        <v>0</v>
      </c>
      <c r="M228" s="43"/>
      <c r="N228" s="43">
        <f>J228+L228</f>
        <v>48481254</v>
      </c>
      <c r="O228" s="194"/>
      <c r="P228" s="194"/>
      <c r="Q228" s="194"/>
    </row>
    <row r="229" spans="1:17" ht="15" x14ac:dyDescent="0.25">
      <c r="A229" s="10" t="s">
        <v>85</v>
      </c>
      <c r="D229" s="4"/>
      <c r="E229" s="4"/>
      <c r="F229" s="43">
        <v>65137473</v>
      </c>
      <c r="G229" s="44"/>
      <c r="H229" s="43">
        <v>0</v>
      </c>
      <c r="I229" s="43"/>
      <c r="J229" s="43">
        <f t="shared" si="19"/>
        <v>65137473</v>
      </c>
      <c r="K229" s="208"/>
      <c r="L229" s="43">
        <v>0</v>
      </c>
      <c r="M229" s="43"/>
      <c r="N229" s="43">
        <f t="shared" si="20"/>
        <v>65137473</v>
      </c>
      <c r="O229" s="194"/>
      <c r="P229" s="194"/>
      <c r="Q229" s="194"/>
    </row>
    <row r="230" spans="1:17" ht="15" x14ac:dyDescent="0.25">
      <c r="A230" s="10" t="s">
        <v>86</v>
      </c>
      <c r="B230" s="4"/>
      <c r="C230" s="4"/>
      <c r="D230" s="4"/>
      <c r="E230" s="4"/>
      <c r="F230" s="43">
        <v>25094894</v>
      </c>
      <c r="G230" s="44"/>
      <c r="H230" s="43">
        <v>-63120</v>
      </c>
      <c r="I230" s="43"/>
      <c r="J230" s="43">
        <f t="shared" si="19"/>
        <v>25031774</v>
      </c>
      <c r="K230" s="208"/>
      <c r="L230" s="43">
        <v>0</v>
      </c>
      <c r="M230" s="43"/>
      <c r="N230" s="43">
        <f t="shared" si="20"/>
        <v>25031774</v>
      </c>
      <c r="O230" s="194"/>
      <c r="P230" s="194"/>
      <c r="Q230" s="194"/>
    </row>
    <row r="231" spans="1:17" ht="15" x14ac:dyDescent="0.25">
      <c r="A231" s="10" t="s">
        <v>220</v>
      </c>
      <c r="B231" s="4"/>
      <c r="C231" s="4"/>
      <c r="D231" s="4"/>
      <c r="E231" s="4"/>
      <c r="F231" s="43">
        <v>63218652</v>
      </c>
      <c r="G231" s="44"/>
      <c r="H231" s="43">
        <v>-45488004</v>
      </c>
      <c r="I231" s="43"/>
      <c r="J231" s="43">
        <f t="shared" si="19"/>
        <v>17730648</v>
      </c>
      <c r="K231" s="208"/>
      <c r="L231" s="43">
        <v>0</v>
      </c>
      <c r="M231" s="43"/>
      <c r="N231" s="43">
        <f t="shared" si="20"/>
        <v>17730648</v>
      </c>
      <c r="O231" s="194"/>
      <c r="P231" s="194"/>
      <c r="Q231" s="195"/>
    </row>
    <row r="232" spans="1:17" ht="15" x14ac:dyDescent="0.25">
      <c r="A232" s="10" t="s">
        <v>221</v>
      </c>
      <c r="C232" s="4"/>
      <c r="D232" s="4"/>
      <c r="E232" s="4"/>
      <c r="F232" s="43">
        <v>-6156819</v>
      </c>
      <c r="G232" s="44"/>
      <c r="H232" s="43">
        <v>0</v>
      </c>
      <c r="I232" s="43"/>
      <c r="J232" s="43">
        <f t="shared" ref="J232:J241" si="21">+F232+H232</f>
        <v>-6156819</v>
      </c>
      <c r="K232" s="208"/>
      <c r="L232" s="43">
        <v>0</v>
      </c>
      <c r="M232" s="43"/>
      <c r="N232" s="43">
        <f t="shared" si="20"/>
        <v>-6156819</v>
      </c>
      <c r="O232" s="194"/>
      <c r="P232" s="194"/>
      <c r="Q232" s="195"/>
    </row>
    <row r="233" spans="1:17" ht="15" x14ac:dyDescent="0.25">
      <c r="A233" s="10" t="s">
        <v>222</v>
      </c>
      <c r="F233" s="43">
        <v>0</v>
      </c>
      <c r="G233" s="44"/>
      <c r="H233" s="43">
        <v>0</v>
      </c>
      <c r="I233" s="43"/>
      <c r="J233" s="43">
        <f>+F233+H233</f>
        <v>0</v>
      </c>
      <c r="K233" s="208"/>
      <c r="L233" s="43">
        <v>0</v>
      </c>
      <c r="M233" s="43"/>
      <c r="N233" s="43">
        <f>J233+L233</f>
        <v>0</v>
      </c>
      <c r="O233" s="194"/>
      <c r="P233" s="194"/>
      <c r="Q233" s="195"/>
    </row>
    <row r="234" spans="1:17" ht="15" x14ac:dyDescent="0.25">
      <c r="A234" s="10" t="s">
        <v>223</v>
      </c>
      <c r="B234" s="4"/>
      <c r="C234" s="4"/>
      <c r="D234" s="4"/>
      <c r="E234" s="4"/>
      <c r="F234" s="43">
        <v>-37349119</v>
      </c>
      <c r="G234" s="44"/>
      <c r="H234" s="43">
        <v>107114494</v>
      </c>
      <c r="I234" s="43"/>
      <c r="J234" s="43">
        <f t="shared" si="21"/>
        <v>69765375</v>
      </c>
      <c r="K234" s="208"/>
      <c r="L234" s="43">
        <v>0</v>
      </c>
      <c r="M234" s="43"/>
      <c r="N234" s="43">
        <f t="shared" si="20"/>
        <v>69765375</v>
      </c>
      <c r="O234" s="194"/>
      <c r="P234" s="194"/>
      <c r="Q234" s="195"/>
    </row>
    <row r="235" spans="1:17" ht="15" x14ac:dyDescent="0.25">
      <c r="A235" s="10" t="s">
        <v>224</v>
      </c>
      <c r="C235" s="4"/>
      <c r="D235" s="4"/>
      <c r="E235" s="4"/>
      <c r="F235" s="43">
        <v>18301905</v>
      </c>
      <c r="G235" s="44"/>
      <c r="H235" s="43">
        <v>0</v>
      </c>
      <c r="I235" s="43"/>
      <c r="J235" s="43">
        <f t="shared" si="21"/>
        <v>18301905</v>
      </c>
      <c r="K235" s="208"/>
      <c r="L235" s="43">
        <v>0</v>
      </c>
      <c r="M235" s="43"/>
      <c r="N235" s="43">
        <f t="shared" si="20"/>
        <v>18301905</v>
      </c>
      <c r="O235" s="194"/>
      <c r="P235" s="194"/>
      <c r="Q235" s="195"/>
    </row>
    <row r="236" spans="1:17" ht="15" x14ac:dyDescent="0.25">
      <c r="A236" s="10" t="s">
        <v>225</v>
      </c>
      <c r="C236" s="4"/>
      <c r="D236" s="4"/>
      <c r="E236" s="4"/>
      <c r="F236" s="43">
        <v>-2084999</v>
      </c>
      <c r="G236" s="44"/>
      <c r="H236" s="43">
        <v>0</v>
      </c>
      <c r="I236" s="43"/>
      <c r="J236" s="43">
        <f t="shared" si="21"/>
        <v>-2084999</v>
      </c>
      <c r="K236" s="208"/>
      <c r="L236" s="43">
        <v>0</v>
      </c>
      <c r="M236" s="43"/>
      <c r="N236" s="43">
        <f t="shared" si="20"/>
        <v>-2084999</v>
      </c>
      <c r="O236" s="194"/>
      <c r="P236" s="194"/>
      <c r="Q236" s="195"/>
    </row>
    <row r="237" spans="1:17" ht="15" x14ac:dyDescent="0.25">
      <c r="A237" s="10" t="s">
        <v>87</v>
      </c>
      <c r="C237" s="4"/>
      <c r="D237" s="4"/>
      <c r="E237" s="4"/>
      <c r="F237" s="43">
        <v>-37270549</v>
      </c>
      <c r="G237" s="44"/>
      <c r="H237" s="43">
        <v>0</v>
      </c>
      <c r="I237" s="43"/>
      <c r="J237" s="43">
        <f t="shared" si="21"/>
        <v>-37270549</v>
      </c>
      <c r="K237" s="208"/>
      <c r="L237" s="43">
        <v>0</v>
      </c>
      <c r="M237" s="43"/>
      <c r="N237" s="43">
        <f t="shared" si="20"/>
        <v>-37270549</v>
      </c>
      <c r="O237" s="194"/>
      <c r="P237" s="194"/>
      <c r="Q237" s="195"/>
    </row>
    <row r="238" spans="1:17" ht="15" x14ac:dyDescent="0.25">
      <c r="A238" s="10" t="s">
        <v>226</v>
      </c>
      <c r="B238" s="4"/>
      <c r="C238" s="4"/>
      <c r="D238" s="4"/>
      <c r="E238" s="4"/>
      <c r="F238" s="43">
        <v>106352725</v>
      </c>
      <c r="G238" s="44"/>
      <c r="H238" s="43">
        <v>-15004975</v>
      </c>
      <c r="I238" s="43"/>
      <c r="J238" s="43">
        <f t="shared" si="21"/>
        <v>91347750</v>
      </c>
      <c r="K238" s="208"/>
      <c r="L238" s="43">
        <f>'ES-9 OPEB Regulatory Asset'!B29+179561</f>
        <v>-45783</v>
      </c>
      <c r="M238" s="43"/>
      <c r="N238" s="43">
        <f t="shared" si="20"/>
        <v>91301967</v>
      </c>
      <c r="O238" s="194"/>
      <c r="P238" s="194"/>
      <c r="Q238" s="195"/>
    </row>
    <row r="239" spans="1:17" ht="15" x14ac:dyDescent="0.25">
      <c r="A239" s="10" t="s">
        <v>227</v>
      </c>
      <c r="B239" s="4"/>
      <c r="C239" s="4"/>
      <c r="D239" s="4"/>
      <c r="E239" s="4"/>
      <c r="F239" s="43">
        <v>-695036544</v>
      </c>
      <c r="G239" s="44"/>
      <c r="H239" s="43">
        <v>-75857281</v>
      </c>
      <c r="I239" s="43"/>
      <c r="J239" s="43">
        <f t="shared" si="21"/>
        <v>-770893825</v>
      </c>
      <c r="K239" s="208"/>
      <c r="L239" s="43">
        <v>0</v>
      </c>
      <c r="M239" s="43"/>
      <c r="N239" s="43">
        <f t="shared" si="20"/>
        <v>-770893825</v>
      </c>
      <c r="O239" s="194"/>
      <c r="P239" s="194"/>
      <c r="Q239" s="195"/>
    </row>
    <row r="240" spans="1:17" ht="15" x14ac:dyDescent="0.25">
      <c r="A240" s="10" t="s">
        <v>384</v>
      </c>
      <c r="B240" s="4"/>
      <c r="C240" s="4"/>
      <c r="D240" s="4"/>
      <c r="E240" s="4"/>
      <c r="F240" s="43">
        <v>0</v>
      </c>
      <c r="G240" s="44"/>
      <c r="H240" s="43">
        <v>0</v>
      </c>
      <c r="I240" s="43"/>
      <c r="J240" s="43">
        <f t="shared" si="21"/>
        <v>0</v>
      </c>
      <c r="K240" s="208"/>
      <c r="L240" s="43">
        <v>0</v>
      </c>
      <c r="M240" s="43"/>
      <c r="N240" s="43">
        <f t="shared" si="20"/>
        <v>0</v>
      </c>
      <c r="O240" s="194"/>
      <c r="P240" s="194"/>
      <c r="Q240" s="195"/>
    </row>
    <row r="241" spans="1:42" ht="15" x14ac:dyDescent="0.25">
      <c r="A241" s="10" t="s">
        <v>498</v>
      </c>
      <c r="B241" s="4"/>
      <c r="C241" s="4"/>
      <c r="D241" s="4"/>
      <c r="E241" s="4"/>
      <c r="F241" s="48">
        <v>0</v>
      </c>
      <c r="G241" s="44"/>
      <c r="H241" s="48">
        <v>0</v>
      </c>
      <c r="I241" s="43"/>
      <c r="J241" s="48">
        <f t="shared" si="21"/>
        <v>0</v>
      </c>
      <c r="K241" s="208"/>
      <c r="L241" s="48">
        <f>-'ES-8 Capitalized Incentive Comp'!B40</f>
        <v>-12385747.064712958</v>
      </c>
      <c r="M241" s="43"/>
      <c r="N241" s="48">
        <f t="shared" si="20"/>
        <v>-12385747.064712958</v>
      </c>
      <c r="O241" s="194"/>
      <c r="P241" s="195"/>
      <c r="Q241" s="195"/>
    </row>
    <row r="242" spans="1:42" ht="15" x14ac:dyDescent="0.25">
      <c r="A242" s="10"/>
      <c r="B242" s="4"/>
      <c r="C242" s="4"/>
      <c r="D242" s="4"/>
      <c r="E242" s="4"/>
      <c r="F242" s="43"/>
      <c r="G242" s="44"/>
      <c r="H242" s="43"/>
      <c r="I242" s="43"/>
      <c r="J242" s="43"/>
      <c r="K242" s="208"/>
      <c r="L242" s="43"/>
      <c r="M242" s="43"/>
      <c r="N242" s="43"/>
      <c r="O242" s="194"/>
      <c r="P242" s="195"/>
      <c r="Q242" s="195"/>
    </row>
    <row r="243" spans="1:42" ht="15.6" x14ac:dyDescent="0.3">
      <c r="A243" s="64" t="s">
        <v>88</v>
      </c>
      <c r="B243" s="34"/>
      <c r="C243" s="34"/>
      <c r="D243" s="34"/>
      <c r="E243" s="34"/>
      <c r="F243" s="60">
        <f>SUM(F223:F241)</f>
        <v>4749151259</v>
      </c>
      <c r="G243" s="57"/>
      <c r="H243" s="60">
        <f>SUM(H223:H241)</f>
        <v>-337010119</v>
      </c>
      <c r="I243" s="60"/>
      <c r="J243" s="60">
        <f>SUM(J223:J241)</f>
        <v>4412141140</v>
      </c>
      <c r="K243" s="209"/>
      <c r="L243" s="60">
        <f ca="1">SUM(L223:L241)</f>
        <v>-11272651.56670665</v>
      </c>
      <c r="M243" s="60"/>
      <c r="N243" s="60">
        <f ca="1">SUM(N223:N241)</f>
        <v>4400868488.4332933</v>
      </c>
      <c r="O243" s="194"/>
      <c r="P243" s="195"/>
      <c r="Q243" s="195"/>
    </row>
    <row r="244" spans="1:42" ht="15" x14ac:dyDescent="0.25">
      <c r="A244" s="10"/>
      <c r="B244" s="4"/>
      <c r="C244" s="4"/>
      <c r="D244" s="4"/>
      <c r="E244" s="4"/>
      <c r="F244" s="66"/>
      <c r="G244" s="66"/>
      <c r="H244" s="66"/>
      <c r="I244" s="66"/>
      <c r="J244" s="66"/>
      <c r="K244" s="222"/>
      <c r="L244" s="66"/>
      <c r="M244" s="66"/>
      <c r="N244" s="66"/>
      <c r="O244" s="194"/>
      <c r="P244" s="195"/>
      <c r="Q244" s="195"/>
    </row>
    <row r="245" spans="1:42" ht="15" x14ac:dyDescent="0.25">
      <c r="A245" s="10"/>
      <c r="B245" s="4"/>
      <c r="C245" s="4"/>
      <c r="D245" s="4"/>
      <c r="E245" s="4"/>
      <c r="F245" s="4"/>
      <c r="G245" s="4"/>
      <c r="H245" s="4"/>
      <c r="I245" s="4"/>
      <c r="J245" s="279"/>
      <c r="K245" s="195"/>
      <c r="L245" s="4"/>
      <c r="M245" s="4"/>
      <c r="N245" s="4"/>
      <c r="O245" s="194"/>
      <c r="P245" s="195"/>
      <c r="Q245" s="195"/>
    </row>
    <row r="246" spans="1:42" ht="15.6" x14ac:dyDescent="0.3">
      <c r="A246" s="64" t="s">
        <v>89</v>
      </c>
      <c r="B246" s="34"/>
      <c r="C246" s="34"/>
      <c r="D246" s="34"/>
      <c r="E246" s="34"/>
      <c r="F246" s="131">
        <v>6.3426926322999996E-2</v>
      </c>
      <c r="G246" s="67"/>
      <c r="H246" s="241"/>
      <c r="I246" s="67"/>
      <c r="J246" s="131">
        <v>7.2381499109999997E-2</v>
      </c>
      <c r="K246" s="223"/>
      <c r="L246" s="67"/>
      <c r="M246" s="67"/>
      <c r="N246" s="131">
        <v>6.5500000000000003E-2</v>
      </c>
      <c r="O246" s="194"/>
      <c r="P246" s="195"/>
      <c r="Q246" s="195"/>
    </row>
    <row r="247" spans="1:42" ht="15" x14ac:dyDescent="0.25">
      <c r="A247" s="65"/>
      <c r="B247" s="4"/>
      <c r="C247" s="4"/>
      <c r="D247" s="4"/>
      <c r="E247" s="4"/>
      <c r="F247" s="4"/>
      <c r="G247" s="4"/>
      <c r="H247" s="4"/>
      <c r="I247" s="4"/>
      <c r="J247" s="4"/>
      <c r="K247" s="195"/>
      <c r="L247" s="4"/>
      <c r="M247" s="4"/>
      <c r="N247" s="4"/>
      <c r="O247" s="194"/>
      <c r="P247" s="195"/>
      <c r="Q247" s="195"/>
    </row>
    <row r="248" spans="1:42" ht="15" x14ac:dyDescent="0.25">
      <c r="A248" s="65"/>
      <c r="B248" s="4"/>
      <c r="C248" s="4"/>
      <c r="D248" s="4"/>
      <c r="E248" s="4"/>
      <c r="F248" s="4"/>
      <c r="G248" s="4"/>
      <c r="H248" s="4"/>
      <c r="I248" s="4"/>
      <c r="J248" s="4"/>
      <c r="K248" s="195"/>
      <c r="L248" s="4"/>
      <c r="M248" s="4"/>
      <c r="N248" s="4"/>
      <c r="O248" s="194"/>
      <c r="P248" s="195"/>
      <c r="Q248" s="195"/>
    </row>
    <row r="249" spans="1:42" ht="15.6" x14ac:dyDescent="0.3">
      <c r="A249" s="68" t="s">
        <v>90</v>
      </c>
      <c r="B249" s="34"/>
      <c r="C249" s="34"/>
      <c r="D249" s="34"/>
      <c r="E249" s="34"/>
      <c r="F249" s="60">
        <f>ROUND(+F243*F246,2)</f>
        <v>301224067</v>
      </c>
      <c r="G249" s="57"/>
      <c r="H249" s="60">
        <f>+J249-F249</f>
        <v>18133322.998099983</v>
      </c>
      <c r="I249" s="57"/>
      <c r="J249" s="60">
        <f>ROUND(+J243*J246,4)</f>
        <v>319357389.99809998</v>
      </c>
      <c r="K249" s="212"/>
      <c r="L249" s="60">
        <f ca="1">+N249-J249</f>
        <v>-31100504.005719244</v>
      </c>
      <c r="M249" s="57"/>
      <c r="N249" s="60">
        <f ca="1">+N243*N246</f>
        <v>288256885.99238074</v>
      </c>
      <c r="O249" s="194"/>
      <c r="P249" s="207"/>
      <c r="Q249" s="207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</row>
    <row r="250" spans="1:42" ht="15.6" x14ac:dyDescent="0.3">
      <c r="A250" s="68"/>
      <c r="B250" s="34"/>
      <c r="C250" s="34"/>
      <c r="D250" s="34"/>
      <c r="E250" s="34"/>
      <c r="F250" s="209"/>
      <c r="G250" s="212"/>
      <c r="H250" s="209"/>
      <c r="I250" s="212"/>
      <c r="J250" s="209"/>
      <c r="K250" s="212"/>
      <c r="L250" s="60"/>
      <c r="M250" s="57"/>
      <c r="N250" s="60"/>
      <c r="O250" s="194"/>
      <c r="P250" s="207"/>
      <c r="Q250" s="207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</row>
    <row r="251" spans="1:42" ht="15" x14ac:dyDescent="0.25">
      <c r="A251" s="69"/>
      <c r="B251" s="4"/>
      <c r="C251" s="4"/>
      <c r="D251" s="4"/>
      <c r="E251" s="4"/>
      <c r="F251" s="207"/>
      <c r="G251" s="207"/>
      <c r="H251" s="207"/>
      <c r="I251" s="207"/>
      <c r="J251" s="207"/>
      <c r="K251" s="207"/>
      <c r="L251" s="41"/>
      <c r="M251" s="41"/>
      <c r="N251" s="41"/>
      <c r="O251" s="207"/>
      <c r="P251" s="207"/>
      <c r="Q251" s="207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</row>
    <row r="252" spans="1:42" ht="15.6" x14ac:dyDescent="0.3">
      <c r="B252" s="34"/>
      <c r="C252" s="124"/>
      <c r="D252" s="124"/>
      <c r="E252" s="61"/>
      <c r="F252" s="212"/>
      <c r="G252" s="224"/>
      <c r="H252" s="224"/>
      <c r="I252" s="224"/>
      <c r="J252" s="224"/>
      <c r="K252" s="224"/>
      <c r="L252" s="358"/>
      <c r="M252" s="358"/>
      <c r="N252" s="358"/>
      <c r="O252" s="194"/>
      <c r="P252" s="194"/>
      <c r="Q252" s="207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</row>
    <row r="253" spans="1:42" ht="15.6" x14ac:dyDescent="0.3">
      <c r="B253" s="34"/>
      <c r="E253" s="61"/>
      <c r="F253" s="345"/>
      <c r="G253" s="225"/>
      <c r="H253" s="225"/>
      <c r="I253" s="225"/>
      <c r="J253" s="225"/>
      <c r="K253" s="225"/>
      <c r="L253" s="335"/>
      <c r="M253" s="335"/>
      <c r="N253" s="335"/>
      <c r="O253" s="194"/>
      <c r="P253" s="194"/>
      <c r="Q253" s="207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</row>
    <row r="254" spans="1:42" ht="15.6" x14ac:dyDescent="0.3">
      <c r="B254" s="34"/>
      <c r="E254" s="61"/>
      <c r="F254" s="211"/>
      <c r="G254" s="225"/>
      <c r="H254" s="225"/>
      <c r="I254" s="225"/>
      <c r="J254" s="225"/>
      <c r="K254" s="225"/>
      <c r="L254" s="335"/>
      <c r="M254" s="335"/>
      <c r="N254" s="335"/>
      <c r="O254" s="194"/>
      <c r="P254" s="194"/>
      <c r="Q254" s="207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</row>
    <row r="255" spans="1:42" ht="15" x14ac:dyDescent="0.25">
      <c r="A255" s="69"/>
      <c r="B255" s="4"/>
      <c r="C255" s="4"/>
      <c r="D255" s="4"/>
      <c r="E255" s="4"/>
      <c r="F255" s="207"/>
      <c r="G255" s="207"/>
      <c r="H255" s="207"/>
      <c r="I255" s="207"/>
      <c r="J255" s="207"/>
      <c r="K255" s="207"/>
      <c r="L255" s="41"/>
      <c r="M255" s="41"/>
      <c r="N255" s="41"/>
      <c r="O255" s="207"/>
      <c r="P255" s="194"/>
      <c r="Q255" s="207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</row>
    <row r="256" spans="1:42" ht="15.6" x14ac:dyDescent="0.3">
      <c r="A256" s="34" t="s">
        <v>0</v>
      </c>
      <c r="C256" s="34" t="str">
        <f>C1</f>
        <v>473-22-04394</v>
      </c>
      <c r="F256" s="194"/>
      <c r="G256" s="194"/>
      <c r="H256" s="194"/>
      <c r="I256" s="194"/>
      <c r="J256" s="194"/>
      <c r="K256" s="194"/>
      <c r="L256" s="124"/>
      <c r="M256" s="124"/>
      <c r="N256" s="359" t="s">
        <v>91</v>
      </c>
      <c r="O256" s="194"/>
      <c r="P256" s="194"/>
      <c r="Q256" s="207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</row>
    <row r="257" spans="1:42" ht="15.6" x14ac:dyDescent="0.3">
      <c r="A257" s="34" t="s">
        <v>2</v>
      </c>
      <c r="B257" s="34"/>
      <c r="C257" s="35">
        <f>C2</f>
        <v>53719</v>
      </c>
      <c r="D257" s="34"/>
      <c r="F257" s="194"/>
      <c r="G257" s="194"/>
      <c r="H257" s="194"/>
      <c r="I257" s="194"/>
      <c r="J257" s="194"/>
      <c r="K257" s="194"/>
      <c r="L257" s="4"/>
      <c r="M257" s="4"/>
      <c r="N257" s="136" t="s">
        <v>305</v>
      </c>
      <c r="O257" s="194"/>
      <c r="P257" s="194"/>
      <c r="Q257" s="207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</row>
    <row r="258" spans="1:42" ht="15.6" x14ac:dyDescent="0.3">
      <c r="A258" s="34" t="s">
        <v>3</v>
      </c>
      <c r="B258" s="34"/>
      <c r="C258" s="34" t="s">
        <v>190</v>
      </c>
      <c r="D258" s="34"/>
      <c r="F258" s="194"/>
      <c r="G258" s="194"/>
      <c r="H258" s="194"/>
      <c r="I258" s="194"/>
      <c r="J258" s="194"/>
      <c r="K258" s="194"/>
      <c r="L258" s="4"/>
      <c r="M258" s="4"/>
      <c r="N258" s="359"/>
      <c r="O258" s="194"/>
      <c r="P258" s="194"/>
      <c r="Q258" s="207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</row>
    <row r="259" spans="1:42" ht="15.6" x14ac:dyDescent="0.3">
      <c r="A259" s="34" t="s">
        <v>4</v>
      </c>
      <c r="B259" s="34"/>
      <c r="C259" s="36">
        <f>1*C4</f>
        <v>44561</v>
      </c>
      <c r="D259" s="34"/>
      <c r="F259" s="194"/>
      <c r="G259" s="194"/>
      <c r="H259" s="194"/>
      <c r="I259" s="194"/>
      <c r="J259" s="194"/>
      <c r="K259" s="194"/>
      <c r="L259" s="124"/>
      <c r="M259" s="124"/>
      <c r="N259" s="124"/>
      <c r="O259" s="194"/>
      <c r="P259" s="194"/>
      <c r="Q259" s="207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</row>
    <row r="260" spans="1:42" ht="15.6" x14ac:dyDescent="0.3">
      <c r="A260" s="4"/>
      <c r="B260" s="4"/>
      <c r="C260" s="4"/>
      <c r="D260" s="4"/>
      <c r="E260" s="4"/>
      <c r="F260" s="61"/>
      <c r="G260" s="236"/>
      <c r="H260" s="61"/>
      <c r="I260" s="136"/>
      <c r="J260" s="136" t="s">
        <v>5</v>
      </c>
      <c r="K260" s="202"/>
      <c r="L260" s="236" t="s">
        <v>6</v>
      </c>
      <c r="M260" s="236"/>
      <c r="N260" s="61"/>
      <c r="O260" s="194"/>
      <c r="P260" s="194"/>
      <c r="Q260" s="207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</row>
    <row r="261" spans="1:42" ht="15.6" x14ac:dyDescent="0.3">
      <c r="A261" s="4"/>
      <c r="B261" s="4"/>
      <c r="C261" s="4"/>
      <c r="D261" s="4"/>
      <c r="E261" s="4"/>
      <c r="F261" s="61"/>
      <c r="G261" s="236"/>
      <c r="H261" s="136" t="s">
        <v>5</v>
      </c>
      <c r="I261" s="136"/>
      <c r="J261" s="136" t="s">
        <v>7</v>
      </c>
      <c r="K261" s="202"/>
      <c r="L261" s="236" t="s">
        <v>8</v>
      </c>
      <c r="M261" s="236"/>
      <c r="N261" s="236" t="s">
        <v>6</v>
      </c>
      <c r="O261" s="194"/>
      <c r="P261" s="194"/>
      <c r="Q261" s="207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</row>
    <row r="262" spans="1:42" ht="15.6" x14ac:dyDescent="0.3">
      <c r="A262" s="4"/>
      <c r="B262" s="4"/>
      <c r="C262" s="4"/>
      <c r="D262" s="4"/>
      <c r="E262" s="4"/>
      <c r="F262" s="236" t="s">
        <v>9</v>
      </c>
      <c r="G262" s="236"/>
      <c r="H262" s="136" t="s">
        <v>10</v>
      </c>
      <c r="I262" s="136"/>
      <c r="J262" s="136" t="s">
        <v>9</v>
      </c>
      <c r="K262" s="202"/>
      <c r="L262" s="136" t="s">
        <v>11</v>
      </c>
      <c r="M262" s="136"/>
      <c r="N262" s="236" t="s">
        <v>12</v>
      </c>
      <c r="O262" s="194"/>
      <c r="P262" s="194"/>
      <c r="Q262" s="207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</row>
    <row r="263" spans="1:42" ht="15.6" x14ac:dyDescent="0.3">
      <c r="A263" s="4"/>
      <c r="B263" s="4"/>
      <c r="C263" s="4"/>
      <c r="D263" s="4"/>
      <c r="E263" s="4"/>
      <c r="F263" s="237" t="s">
        <v>13</v>
      </c>
      <c r="G263" s="236"/>
      <c r="H263" s="38" t="s">
        <v>126</v>
      </c>
      <c r="I263" s="236"/>
      <c r="J263" s="38" t="s">
        <v>14</v>
      </c>
      <c r="K263" s="205"/>
      <c r="L263" s="38" t="s">
        <v>15</v>
      </c>
      <c r="M263" s="236"/>
      <c r="N263" s="237" t="s">
        <v>14</v>
      </c>
      <c r="O263" s="194"/>
      <c r="P263" s="194"/>
      <c r="Q263" s="207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</row>
    <row r="264" spans="1:42" ht="15.6" x14ac:dyDescent="0.3">
      <c r="A264" s="4"/>
      <c r="B264" s="4"/>
      <c r="C264" s="4"/>
      <c r="D264" s="4"/>
      <c r="E264" s="4"/>
      <c r="F264" s="236" t="s">
        <v>16</v>
      </c>
      <c r="G264" s="236"/>
      <c r="H264" s="238" t="s">
        <v>17</v>
      </c>
      <c r="I264" s="238"/>
      <c r="J264" s="238" t="s">
        <v>18</v>
      </c>
      <c r="K264" s="206"/>
      <c r="L264" s="354" t="s">
        <v>261</v>
      </c>
      <c r="M264" s="236"/>
      <c r="N264" s="238" t="s">
        <v>262</v>
      </c>
      <c r="O264" s="194"/>
      <c r="P264" s="194"/>
      <c r="Q264" s="207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</row>
    <row r="265" spans="1:42" ht="15.6" x14ac:dyDescent="0.3">
      <c r="A265" s="4"/>
      <c r="B265" s="4"/>
      <c r="C265" s="4"/>
      <c r="D265" s="136"/>
      <c r="E265" s="4"/>
      <c r="F265" s="236"/>
      <c r="G265" s="236"/>
      <c r="H265" s="238"/>
      <c r="I265" s="238"/>
      <c r="J265" s="238"/>
      <c r="K265" s="206"/>
      <c r="L265" s="354"/>
      <c r="M265" s="236"/>
      <c r="N265" s="238"/>
      <c r="O265" s="194"/>
      <c r="P265" s="194"/>
      <c r="Q265" s="207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</row>
    <row r="266" spans="1:42" ht="15.6" x14ac:dyDescent="0.3">
      <c r="A266" s="34" t="s">
        <v>129</v>
      </c>
      <c r="C266" s="4"/>
      <c r="D266" s="4"/>
      <c r="E266" s="242" t="s">
        <v>335</v>
      </c>
      <c r="F266" s="236"/>
      <c r="G266" s="236"/>
      <c r="H266" s="238"/>
      <c r="I266" s="238"/>
      <c r="J266" s="238"/>
      <c r="K266" s="206"/>
      <c r="L266" s="354"/>
      <c r="M266" s="236"/>
      <c r="N266" s="238"/>
      <c r="O266" s="194"/>
      <c r="P266" s="194"/>
      <c r="Q266" s="207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</row>
    <row r="267" spans="1:42" ht="15.6" x14ac:dyDescent="0.3">
      <c r="A267" s="4"/>
      <c r="B267" s="34" t="s">
        <v>320</v>
      </c>
      <c r="D267" s="34"/>
      <c r="E267" s="34"/>
      <c r="F267" s="243">
        <v>59404723</v>
      </c>
      <c r="G267" s="239"/>
      <c r="H267" s="243">
        <v>76542614</v>
      </c>
      <c r="I267" s="240"/>
      <c r="J267" s="243">
        <f>F267+H267</f>
        <v>135947337</v>
      </c>
      <c r="K267" s="220"/>
      <c r="L267" s="243">
        <v>0</v>
      </c>
      <c r="M267" s="239"/>
      <c r="N267" s="243">
        <f>J267+L267</f>
        <v>135947337</v>
      </c>
      <c r="O267" s="194"/>
      <c r="P267" s="194"/>
      <c r="Q267" s="207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</row>
    <row r="268" spans="1:42" ht="15.6" x14ac:dyDescent="0.3">
      <c r="A268" s="4"/>
      <c r="B268" s="34" t="s">
        <v>230</v>
      </c>
      <c r="D268" s="34"/>
      <c r="E268" s="34"/>
      <c r="F268" s="244">
        <v>36255306</v>
      </c>
      <c r="G268" s="239"/>
      <c r="H268" s="244">
        <v>3233761</v>
      </c>
      <c r="I268" s="240"/>
      <c r="J268" s="243">
        <f>F268+H268</f>
        <v>39489067</v>
      </c>
      <c r="K268" s="220"/>
      <c r="L268" s="244">
        <v>0</v>
      </c>
      <c r="M268" s="239"/>
      <c r="N268" s="243">
        <f t="shared" ref="N268:N270" si="22">J268+L268</f>
        <v>39489067</v>
      </c>
      <c r="O268" s="194"/>
      <c r="P268" s="194"/>
      <c r="Q268" s="207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</row>
    <row r="269" spans="1:42" ht="15.6" x14ac:dyDescent="0.3">
      <c r="A269" s="4"/>
      <c r="B269" s="34" t="s">
        <v>231</v>
      </c>
      <c r="D269" s="34"/>
      <c r="E269" s="34"/>
      <c r="F269" s="243">
        <v>75219007</v>
      </c>
      <c r="G269" s="239"/>
      <c r="H269" s="243">
        <v>2762759</v>
      </c>
      <c r="I269" s="240"/>
      <c r="J269" s="243">
        <f>F269+H269</f>
        <v>77981766</v>
      </c>
      <c r="K269" s="220"/>
      <c r="L269" s="243">
        <v>0</v>
      </c>
      <c r="M269" s="239"/>
      <c r="N269" s="243">
        <f t="shared" si="22"/>
        <v>77981766</v>
      </c>
      <c r="O269" s="194"/>
      <c r="P269" s="194"/>
      <c r="Q269" s="207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</row>
    <row r="270" spans="1:42" ht="15.6" x14ac:dyDescent="0.3">
      <c r="A270" s="4"/>
      <c r="B270" s="34" t="s">
        <v>321</v>
      </c>
      <c r="D270" s="34"/>
      <c r="E270" s="34"/>
      <c r="F270" s="245">
        <v>7264578</v>
      </c>
      <c r="G270" s="239"/>
      <c r="H270" s="245">
        <v>757341</v>
      </c>
      <c r="I270" s="240"/>
      <c r="J270" s="245">
        <f>F270+H270</f>
        <v>8021919</v>
      </c>
      <c r="K270" s="220"/>
      <c r="L270" s="245">
        <v>0</v>
      </c>
      <c r="M270" s="239"/>
      <c r="N270" s="245">
        <f t="shared" si="22"/>
        <v>8021919</v>
      </c>
      <c r="O270" s="194"/>
      <c r="P270" s="194"/>
      <c r="Q270" s="207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</row>
    <row r="271" spans="1:42" ht="15.6" x14ac:dyDescent="0.3">
      <c r="A271" s="4"/>
      <c r="B271" s="34" t="s">
        <v>322</v>
      </c>
      <c r="C271" s="34"/>
      <c r="D271" s="34"/>
      <c r="E271" s="34"/>
      <c r="F271" s="246">
        <f>SUM(F267:F270)</f>
        <v>178143614</v>
      </c>
      <c r="G271" s="236"/>
      <c r="H271" s="246">
        <f t="shared" ref="H271:N271" si="23">SUM(H267:H270)</f>
        <v>83296475</v>
      </c>
      <c r="I271" s="246">
        <f t="shared" si="23"/>
        <v>0</v>
      </c>
      <c r="J271" s="246">
        <f t="shared" si="23"/>
        <v>261440089</v>
      </c>
      <c r="K271" s="226">
        <f t="shared" si="23"/>
        <v>0</v>
      </c>
      <c r="L271" s="246">
        <f t="shared" si="23"/>
        <v>0</v>
      </c>
      <c r="M271" s="246">
        <f t="shared" si="23"/>
        <v>0</v>
      </c>
      <c r="N271" s="246">
        <f t="shared" si="23"/>
        <v>261440089</v>
      </c>
      <c r="O271" s="194"/>
      <c r="P271" s="194"/>
      <c r="Q271" s="207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</row>
    <row r="272" spans="1:42" ht="15.6" x14ac:dyDescent="0.3">
      <c r="A272" s="4"/>
      <c r="B272" s="4"/>
      <c r="C272" s="4"/>
      <c r="D272" s="4"/>
      <c r="E272" s="4"/>
      <c r="F272" s="244"/>
      <c r="G272" s="236"/>
      <c r="H272" s="99"/>
      <c r="I272" s="238"/>
      <c r="J272" s="43"/>
      <c r="K272" s="206"/>
      <c r="L272" s="99"/>
      <c r="M272" s="236"/>
      <c r="N272" s="43"/>
      <c r="O272" s="194"/>
      <c r="P272" s="194"/>
      <c r="Q272" s="207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</row>
    <row r="273" spans="1:42" ht="15.6" x14ac:dyDescent="0.3">
      <c r="A273" s="4"/>
      <c r="B273" s="34" t="s">
        <v>240</v>
      </c>
      <c r="C273" s="34"/>
      <c r="D273" s="34"/>
      <c r="E273" s="34"/>
      <c r="F273" s="247">
        <v>3565802</v>
      </c>
      <c r="G273" s="248"/>
      <c r="H273" s="169">
        <v>-9075</v>
      </c>
      <c r="I273" s="249"/>
      <c r="J273" s="93">
        <f>+F273+H273</f>
        <v>3556727</v>
      </c>
      <c r="K273" s="227"/>
      <c r="L273" s="169">
        <v>0</v>
      </c>
      <c r="M273" s="248"/>
      <c r="N273" s="93">
        <f>+J273+L273</f>
        <v>3556727</v>
      </c>
      <c r="O273" s="194"/>
      <c r="P273" s="194"/>
      <c r="Q273" s="207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</row>
    <row r="274" spans="1:42" ht="15" x14ac:dyDescent="0.25">
      <c r="B274" s="4"/>
      <c r="C274" s="49"/>
      <c r="D274" s="49"/>
      <c r="E274" s="49"/>
      <c r="F274" s="213"/>
      <c r="G274" s="213"/>
      <c r="H274" s="213"/>
      <c r="I274" s="213"/>
      <c r="J274" s="213"/>
      <c r="K274" s="213"/>
      <c r="L274" s="46"/>
      <c r="M274" s="46"/>
      <c r="N274" s="46"/>
      <c r="O274" s="194"/>
      <c r="P274" s="194"/>
      <c r="Q274" s="207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</row>
    <row r="275" spans="1:42" ht="15.6" x14ac:dyDescent="0.3">
      <c r="A275" s="34" t="s">
        <v>323</v>
      </c>
      <c r="B275" s="4"/>
      <c r="C275" s="4"/>
      <c r="D275" s="4"/>
      <c r="E275" s="4"/>
      <c r="F275" s="208"/>
      <c r="G275" s="208"/>
      <c r="H275" s="208"/>
      <c r="I275" s="208"/>
      <c r="J275" s="208"/>
      <c r="K275" s="208"/>
      <c r="L275" s="43"/>
      <c r="M275" s="43"/>
      <c r="N275" s="43"/>
      <c r="O275" s="194"/>
      <c r="P275" s="194"/>
      <c r="Q275" s="207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</row>
    <row r="276" spans="1:42" ht="15.6" x14ac:dyDescent="0.3">
      <c r="B276" s="34" t="s">
        <v>324</v>
      </c>
      <c r="D276" s="4"/>
      <c r="E276" s="4"/>
      <c r="F276" s="43">
        <v>30577723</v>
      </c>
      <c r="G276" s="43"/>
      <c r="H276" s="43">
        <v>8160322</v>
      </c>
      <c r="I276" s="43"/>
      <c r="J276" s="43">
        <f>+F276+H276</f>
        <v>38738045</v>
      </c>
      <c r="K276" s="208"/>
      <c r="L276" s="43">
        <v>0</v>
      </c>
      <c r="M276" s="43"/>
      <c r="N276" s="43">
        <f>+J276+L276</f>
        <v>38738045</v>
      </c>
      <c r="O276" s="194"/>
      <c r="P276" s="194"/>
      <c r="Q276" s="207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</row>
    <row r="277" spans="1:42" ht="15.6" x14ac:dyDescent="0.3">
      <c r="B277" s="34" t="s">
        <v>325</v>
      </c>
      <c r="D277" s="4"/>
      <c r="E277" s="4"/>
      <c r="F277" s="48">
        <v>2134924</v>
      </c>
      <c r="G277" s="43"/>
      <c r="H277" s="48">
        <v>-1540808</v>
      </c>
      <c r="I277" s="43"/>
      <c r="J277" s="48">
        <f>+F277+H277</f>
        <v>594116</v>
      </c>
      <c r="K277" s="208"/>
      <c r="L277" s="48">
        <v>0</v>
      </c>
      <c r="M277" s="43"/>
      <c r="N277" s="48">
        <f>+J277+L277</f>
        <v>594116</v>
      </c>
      <c r="O277" s="194"/>
      <c r="P277" s="194"/>
      <c r="Q277" s="207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</row>
    <row r="278" spans="1:42" ht="15.6" x14ac:dyDescent="0.3">
      <c r="B278" s="34" t="s">
        <v>326</v>
      </c>
      <c r="C278" s="34"/>
      <c r="D278" s="34"/>
      <c r="E278" s="34"/>
      <c r="F278" s="60">
        <f>SUM(F276:F277)</f>
        <v>32712647</v>
      </c>
      <c r="G278" s="60"/>
      <c r="H278" s="60">
        <f>SUM(H276:H277)</f>
        <v>6619514</v>
      </c>
      <c r="I278" s="60"/>
      <c r="J278" s="60">
        <f>SUM(J276:J277)</f>
        <v>39332161</v>
      </c>
      <c r="K278" s="209"/>
      <c r="L278" s="60">
        <f>SUM(L276:L277)</f>
        <v>0</v>
      </c>
      <c r="M278" s="60"/>
      <c r="N278" s="60">
        <f>SUM(N276:N277)</f>
        <v>39332161</v>
      </c>
      <c r="O278" s="194"/>
      <c r="P278" s="194"/>
      <c r="Q278" s="207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</row>
    <row r="279" spans="1:42" ht="15" x14ac:dyDescent="0.25">
      <c r="C279" s="4"/>
      <c r="D279" s="4"/>
      <c r="E279" s="4"/>
      <c r="F279" s="43"/>
      <c r="G279" s="43"/>
      <c r="H279" s="43"/>
      <c r="I279" s="43"/>
      <c r="J279" s="43"/>
      <c r="K279" s="208"/>
      <c r="L279" s="43"/>
      <c r="M279" s="43"/>
      <c r="N279" s="43"/>
      <c r="O279" s="194"/>
      <c r="P279" s="194"/>
      <c r="Q279" s="207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</row>
    <row r="280" spans="1:42" ht="15.6" x14ac:dyDescent="0.3">
      <c r="B280" s="34"/>
      <c r="C280" s="4"/>
      <c r="D280" s="4"/>
      <c r="E280" s="4"/>
      <c r="F280" s="48"/>
      <c r="G280" s="43"/>
      <c r="H280" s="48"/>
      <c r="I280" s="43"/>
      <c r="J280" s="48"/>
      <c r="K280" s="208"/>
      <c r="L280" s="48"/>
      <c r="M280" s="43"/>
      <c r="N280" s="48"/>
      <c r="O280" s="194"/>
      <c r="P280" s="194"/>
      <c r="Q280" s="207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</row>
    <row r="281" spans="1:42" ht="15.6" x14ac:dyDescent="0.3">
      <c r="A281" s="34" t="s">
        <v>93</v>
      </c>
      <c r="D281" s="34"/>
      <c r="E281" s="34"/>
      <c r="F281" s="60">
        <f>F271+F273+F278</f>
        <v>214422063</v>
      </c>
      <c r="G281" s="60"/>
      <c r="H281" s="60">
        <f t="shared" ref="H281:N281" si="24">H271+H273+H278</f>
        <v>89906914</v>
      </c>
      <c r="I281" s="60">
        <f t="shared" si="24"/>
        <v>0</v>
      </c>
      <c r="J281" s="60">
        <f t="shared" si="24"/>
        <v>304328977</v>
      </c>
      <c r="K281" s="209">
        <f t="shared" si="24"/>
        <v>0</v>
      </c>
      <c r="L281" s="60">
        <f t="shared" si="24"/>
        <v>0</v>
      </c>
      <c r="M281" s="60">
        <f t="shared" si="24"/>
        <v>0</v>
      </c>
      <c r="N281" s="60">
        <f t="shared" si="24"/>
        <v>304328977</v>
      </c>
      <c r="O281" s="194"/>
      <c r="P281" s="194"/>
      <c r="Q281" s="207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</row>
    <row r="282" spans="1:42" ht="15" x14ac:dyDescent="0.25">
      <c r="B282" s="4"/>
      <c r="C282" s="4"/>
      <c r="D282" s="4"/>
      <c r="E282" s="4"/>
      <c r="F282" s="44"/>
      <c r="G282" s="44"/>
      <c r="H282" s="44"/>
      <c r="I282" s="44"/>
      <c r="J282" s="44"/>
      <c r="K282" s="211"/>
      <c r="L282" s="44"/>
      <c r="M282" s="44"/>
      <c r="N282" s="44"/>
      <c r="O282" s="194"/>
      <c r="P282" s="194"/>
      <c r="Q282" s="207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</row>
    <row r="283" spans="1:42" ht="15" x14ac:dyDescent="0.25">
      <c r="B283" s="49"/>
      <c r="C283" s="49"/>
      <c r="D283" s="49"/>
      <c r="E283" s="49"/>
      <c r="F283" s="213"/>
      <c r="G283" s="214"/>
      <c r="H283" s="213"/>
      <c r="I283" s="214"/>
      <c r="J283" s="213"/>
      <c r="K283" s="214"/>
      <c r="L283" s="46"/>
      <c r="M283" s="54"/>
      <c r="N283" s="46"/>
      <c r="O283" s="194"/>
      <c r="P283" s="194"/>
      <c r="Q283" s="207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</row>
    <row r="284" spans="1:42" ht="15" x14ac:dyDescent="0.25">
      <c r="B284" s="49"/>
      <c r="C284" s="49"/>
      <c r="D284" s="49"/>
      <c r="E284" s="49"/>
      <c r="F284" s="46"/>
      <c r="G284" s="54"/>
      <c r="H284" s="46"/>
      <c r="I284" s="54"/>
      <c r="J284" s="46"/>
      <c r="K284" s="214"/>
      <c r="L284" s="46"/>
      <c r="M284" s="54"/>
      <c r="N284" s="46"/>
      <c r="O284" s="194"/>
      <c r="P284" s="194"/>
      <c r="Q284" s="207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</row>
    <row r="285" spans="1:42" ht="15.6" x14ac:dyDescent="0.3">
      <c r="B285" s="49"/>
      <c r="C285" s="92"/>
      <c r="D285" s="92"/>
      <c r="E285" s="92"/>
      <c r="F285" s="93"/>
      <c r="G285" s="94"/>
      <c r="H285" s="93"/>
      <c r="I285" s="94"/>
      <c r="J285" s="93"/>
      <c r="K285" s="228"/>
      <c r="L285" s="93"/>
      <c r="M285" s="94"/>
      <c r="N285" s="93"/>
      <c r="O285" s="194"/>
      <c r="P285" s="194"/>
      <c r="Q285" s="207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</row>
    <row r="286" spans="1:42" ht="15" x14ac:dyDescent="0.25">
      <c r="B286" s="4"/>
      <c r="C286" s="4"/>
      <c r="D286" s="4"/>
      <c r="E286" s="4"/>
      <c r="F286" s="44"/>
      <c r="G286" s="44"/>
      <c r="H286" s="44"/>
      <c r="I286" s="44"/>
      <c r="J286" s="44"/>
      <c r="K286" s="211"/>
      <c r="L286" s="44"/>
      <c r="M286" s="44"/>
      <c r="N286" s="44"/>
      <c r="O286" s="211"/>
      <c r="P286" s="194"/>
      <c r="Q286" s="207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</row>
    <row r="287" spans="1:42" ht="15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195"/>
      <c r="L287" s="4"/>
      <c r="M287" s="4"/>
      <c r="N287" s="4"/>
      <c r="O287" s="195"/>
      <c r="P287" s="194"/>
      <c r="Q287" s="207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</row>
    <row r="288" spans="1:42" ht="15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195"/>
      <c r="L288" s="4"/>
      <c r="M288" s="4"/>
      <c r="N288" s="4"/>
      <c r="O288" s="195"/>
      <c r="P288" s="194"/>
      <c r="Q288" s="207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</row>
    <row r="289" spans="1:42" ht="15.6" x14ac:dyDescent="0.3">
      <c r="A289" s="34" t="s">
        <v>0</v>
      </c>
      <c r="C289" s="34" t="str">
        <f>C1</f>
        <v>473-22-04394</v>
      </c>
      <c r="E289" s="4"/>
      <c r="F289" s="4"/>
      <c r="G289" s="4"/>
      <c r="H289" s="4"/>
      <c r="I289" s="4"/>
      <c r="J289" s="4"/>
      <c r="K289" s="195"/>
      <c r="L289" s="4"/>
      <c r="M289" s="4"/>
      <c r="N289" s="136" t="s">
        <v>94</v>
      </c>
      <c r="O289" s="194"/>
      <c r="P289" s="194"/>
      <c r="Q289" s="207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</row>
    <row r="290" spans="1:42" ht="15.6" x14ac:dyDescent="0.3">
      <c r="A290" s="34" t="s">
        <v>2</v>
      </c>
      <c r="B290" s="34"/>
      <c r="C290" s="35">
        <f>C2</f>
        <v>53719</v>
      </c>
      <c r="D290" s="34"/>
      <c r="E290" s="61"/>
      <c r="F290" s="61"/>
      <c r="G290" s="61"/>
      <c r="H290" s="61"/>
      <c r="I290" s="61"/>
      <c r="J290" s="61"/>
      <c r="K290" s="219"/>
      <c r="L290" s="34"/>
      <c r="M290" s="34"/>
      <c r="N290" s="136" t="s">
        <v>95</v>
      </c>
      <c r="O290" s="194"/>
      <c r="P290" s="207"/>
      <c r="Q290" s="207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</row>
    <row r="291" spans="1:42" ht="15.6" x14ac:dyDescent="0.3">
      <c r="A291" s="34" t="s">
        <v>3</v>
      </c>
      <c r="B291" s="34"/>
      <c r="C291" s="34" t="s">
        <v>190</v>
      </c>
      <c r="D291" s="34"/>
      <c r="E291" s="61"/>
      <c r="F291" s="61"/>
      <c r="G291" s="61"/>
      <c r="H291" s="61"/>
      <c r="I291" s="61"/>
      <c r="J291" s="61"/>
      <c r="K291" s="219"/>
      <c r="L291" s="34"/>
      <c r="M291" s="34"/>
      <c r="N291" s="359"/>
      <c r="O291" s="194"/>
      <c r="P291" s="207"/>
      <c r="Q291" s="207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</row>
    <row r="292" spans="1:42" ht="15.6" x14ac:dyDescent="0.3">
      <c r="A292" s="34" t="s">
        <v>4</v>
      </c>
      <c r="B292" s="34"/>
      <c r="C292" s="36">
        <f>1*C4</f>
        <v>44561</v>
      </c>
      <c r="D292" s="34"/>
      <c r="E292" s="61"/>
      <c r="F292" s="61"/>
      <c r="G292" s="61"/>
      <c r="H292" s="61"/>
      <c r="I292" s="61"/>
      <c r="J292" s="61"/>
      <c r="K292" s="219"/>
      <c r="L292" s="61"/>
      <c r="M292" s="61"/>
      <c r="N292" s="124"/>
      <c r="O292" s="194"/>
      <c r="P292" s="207"/>
      <c r="Q292" s="207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</row>
    <row r="293" spans="1:42" ht="15" x14ac:dyDescent="0.25">
      <c r="F293" s="71"/>
      <c r="G293" s="71"/>
      <c r="H293" s="71"/>
      <c r="I293" s="71"/>
      <c r="J293" s="71"/>
      <c r="K293" s="194"/>
      <c r="L293" s="124"/>
      <c r="M293" s="124"/>
      <c r="N293" s="124"/>
      <c r="O293" s="194"/>
      <c r="P293" s="207"/>
      <c r="Q293" s="207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</row>
    <row r="294" spans="1:42" ht="15.6" x14ac:dyDescent="0.3">
      <c r="A294" s="4"/>
      <c r="B294" s="4"/>
      <c r="C294" s="4"/>
      <c r="D294" s="4"/>
      <c r="E294" s="4"/>
      <c r="F294" s="61"/>
      <c r="G294" s="236"/>
      <c r="H294" s="61"/>
      <c r="I294" s="136"/>
      <c r="J294" s="136" t="s">
        <v>5</v>
      </c>
      <c r="K294" s="202"/>
      <c r="L294" s="236" t="s">
        <v>6</v>
      </c>
      <c r="M294" s="236"/>
      <c r="N294" s="61"/>
      <c r="O294" s="194"/>
      <c r="P294" s="207"/>
      <c r="Q294" s="207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</row>
    <row r="295" spans="1:42" ht="15.6" x14ac:dyDescent="0.3">
      <c r="A295" s="4"/>
      <c r="B295" s="4"/>
      <c r="C295" s="4"/>
      <c r="D295" s="4"/>
      <c r="E295" s="4"/>
      <c r="F295" s="61"/>
      <c r="G295" s="236"/>
      <c r="H295" s="136" t="s">
        <v>5</v>
      </c>
      <c r="I295" s="136"/>
      <c r="J295" s="136" t="s">
        <v>7</v>
      </c>
      <c r="K295" s="202"/>
      <c r="L295" s="236" t="s">
        <v>8</v>
      </c>
      <c r="M295" s="236"/>
      <c r="N295" s="236" t="s">
        <v>6</v>
      </c>
      <c r="O295" s="194"/>
      <c r="P295" s="207"/>
      <c r="Q295" s="207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</row>
    <row r="296" spans="1:42" ht="15.6" x14ac:dyDescent="0.3">
      <c r="A296" s="4"/>
      <c r="B296" s="4"/>
      <c r="C296" s="4"/>
      <c r="D296" s="4"/>
      <c r="E296" s="4"/>
      <c r="F296" s="236" t="s">
        <v>9</v>
      </c>
      <c r="G296" s="236"/>
      <c r="H296" s="136" t="s">
        <v>10</v>
      </c>
      <c r="I296" s="136"/>
      <c r="J296" s="136" t="s">
        <v>9</v>
      </c>
      <c r="K296" s="202"/>
      <c r="L296" s="136" t="s">
        <v>11</v>
      </c>
      <c r="M296" s="136"/>
      <c r="N296" s="236" t="s">
        <v>12</v>
      </c>
      <c r="O296" s="194"/>
      <c r="P296" s="207"/>
      <c r="Q296" s="207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</row>
    <row r="297" spans="1:42" ht="15.6" x14ac:dyDescent="0.3">
      <c r="A297" s="4"/>
      <c r="B297" s="4"/>
      <c r="C297" s="4"/>
      <c r="D297" s="4"/>
      <c r="E297" s="4"/>
      <c r="F297" s="237" t="s">
        <v>13</v>
      </c>
      <c r="G297" s="236"/>
      <c r="H297" s="38" t="s">
        <v>126</v>
      </c>
      <c r="I297" s="236"/>
      <c r="J297" s="38" t="s">
        <v>14</v>
      </c>
      <c r="K297" s="205"/>
      <c r="L297" s="38" t="s">
        <v>15</v>
      </c>
      <c r="M297" s="236"/>
      <c r="N297" s="237" t="s">
        <v>14</v>
      </c>
      <c r="O297" s="194"/>
      <c r="P297" s="207"/>
      <c r="Q297" s="207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</row>
    <row r="298" spans="1:42" ht="15.6" x14ac:dyDescent="0.3">
      <c r="A298" s="4"/>
      <c r="B298" s="4"/>
      <c r="C298" s="4"/>
      <c r="D298" s="4"/>
      <c r="E298" s="4"/>
      <c r="F298" s="236" t="s">
        <v>16</v>
      </c>
      <c r="G298" s="236"/>
      <c r="H298" s="238" t="s">
        <v>17</v>
      </c>
      <c r="I298" s="238"/>
      <c r="J298" s="238" t="s">
        <v>18</v>
      </c>
      <c r="K298" s="206"/>
      <c r="L298" s="354" t="s">
        <v>19</v>
      </c>
      <c r="M298" s="236"/>
      <c r="N298" s="238" t="s">
        <v>20</v>
      </c>
      <c r="O298" s="194"/>
      <c r="P298" s="207"/>
      <c r="Q298" s="207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</row>
    <row r="299" spans="1:42" ht="15.6" x14ac:dyDescent="0.3">
      <c r="A299" s="34" t="s">
        <v>96</v>
      </c>
      <c r="B299" s="4"/>
      <c r="C299" s="4"/>
      <c r="D299" s="40" t="s">
        <v>280</v>
      </c>
      <c r="E299" s="4"/>
      <c r="F299" s="4"/>
      <c r="G299" s="4"/>
      <c r="H299" s="4"/>
      <c r="I299" s="4"/>
      <c r="J299" s="4"/>
      <c r="K299" s="195"/>
      <c r="L299" s="4"/>
      <c r="M299" s="4"/>
      <c r="N299" s="4"/>
      <c r="O299" s="194"/>
      <c r="P299" s="207"/>
      <c r="Q299" s="207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</row>
    <row r="300" spans="1:42" ht="1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195"/>
      <c r="L300" s="4"/>
      <c r="M300" s="4"/>
      <c r="N300" s="4"/>
      <c r="O300" s="194"/>
      <c r="P300" s="207"/>
      <c r="Q300" s="207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</row>
    <row r="301" spans="1:42" ht="15" x14ac:dyDescent="0.25">
      <c r="A301" s="10"/>
      <c r="B301" s="10"/>
      <c r="C301" s="10"/>
      <c r="D301" s="4"/>
      <c r="E301" s="4"/>
      <c r="F301" s="4"/>
      <c r="G301" s="4"/>
      <c r="H301" s="4"/>
      <c r="I301" s="4"/>
      <c r="J301" s="4"/>
      <c r="K301" s="195"/>
      <c r="L301" s="4"/>
      <c r="M301" s="4"/>
      <c r="N301" s="4"/>
      <c r="O301" s="194"/>
      <c r="P301" s="207"/>
      <c r="Q301" s="207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</row>
    <row r="302" spans="1:42" ht="15" x14ac:dyDescent="0.25">
      <c r="A302" s="4" t="s">
        <v>159</v>
      </c>
      <c r="B302" s="10"/>
      <c r="C302" s="10"/>
      <c r="D302" s="4"/>
      <c r="E302" s="4"/>
      <c r="F302" s="71"/>
      <c r="G302" s="44"/>
      <c r="H302" s="71"/>
      <c r="I302" s="44"/>
      <c r="J302" s="71"/>
      <c r="K302" s="211"/>
      <c r="L302" s="44"/>
      <c r="M302" s="44"/>
      <c r="N302" s="124"/>
      <c r="O302" s="194"/>
      <c r="P302" s="207"/>
      <c r="Q302" s="207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</row>
    <row r="303" spans="1:42" ht="15" x14ac:dyDescent="0.25">
      <c r="A303" s="10" t="s">
        <v>155</v>
      </c>
      <c r="B303" s="10"/>
      <c r="C303" s="10"/>
      <c r="D303" s="4"/>
      <c r="E303" s="4"/>
      <c r="F303" s="43">
        <v>39511273</v>
      </c>
      <c r="G303" s="44"/>
      <c r="H303" s="43">
        <v>-978328</v>
      </c>
      <c r="I303" s="44"/>
      <c r="J303" s="43">
        <f>+F303+H303</f>
        <v>38532945</v>
      </c>
      <c r="K303" s="211"/>
      <c r="L303" s="43">
        <f>J304*L241</f>
        <v>-62985.221712709033</v>
      </c>
      <c r="M303" s="44"/>
      <c r="N303" s="43">
        <f>J303+L303</f>
        <v>38469959.778287292</v>
      </c>
      <c r="O303" s="194"/>
      <c r="P303" s="207"/>
      <c r="Q303" s="383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</row>
    <row r="304" spans="1:42" ht="15" x14ac:dyDescent="0.25">
      <c r="A304" s="10" t="s">
        <v>376</v>
      </c>
      <c r="B304" s="10"/>
      <c r="C304" s="10"/>
      <c r="D304" s="4"/>
      <c r="E304" s="4"/>
      <c r="F304" s="269">
        <v>5.0852985599999997E-3</v>
      </c>
      <c r="G304" s="44"/>
      <c r="H304" s="43"/>
      <c r="I304" s="44"/>
      <c r="J304" s="269">
        <f>F304</f>
        <v>5.0852985599999997E-3</v>
      </c>
      <c r="K304" s="211"/>
      <c r="L304" s="43"/>
      <c r="M304" s="44"/>
      <c r="N304" s="360">
        <f>J304</f>
        <v>5.0852985599999997E-3</v>
      </c>
      <c r="O304" s="194"/>
      <c r="P304" s="207"/>
      <c r="Q304" s="382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</row>
    <row r="305" spans="1:42" ht="15" x14ac:dyDescent="0.25">
      <c r="A305" s="10" t="s">
        <v>156</v>
      </c>
      <c r="B305" s="10"/>
      <c r="C305" s="10"/>
      <c r="D305" s="4"/>
      <c r="E305" s="4"/>
      <c r="F305" s="48">
        <v>1962070</v>
      </c>
      <c r="G305" s="44"/>
      <c r="H305" s="48">
        <v>-48582</v>
      </c>
      <c r="I305" s="44"/>
      <c r="J305" s="48">
        <f>+F305+H305</f>
        <v>1913488</v>
      </c>
      <c r="K305" s="211"/>
      <c r="L305" s="48">
        <v>0</v>
      </c>
      <c r="M305" s="44"/>
      <c r="N305" s="48">
        <f>J305+L305</f>
        <v>1913488</v>
      </c>
      <c r="O305" s="194"/>
      <c r="P305" s="207"/>
      <c r="Q305" s="207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</row>
    <row r="306" spans="1:42" ht="15.6" x14ac:dyDescent="0.3">
      <c r="A306" s="10"/>
      <c r="B306" s="10"/>
      <c r="C306" s="64" t="s">
        <v>137</v>
      </c>
      <c r="D306" s="34"/>
      <c r="E306" s="34"/>
      <c r="F306" s="60">
        <f>SUM(F303:F305)</f>
        <v>41473343.005085297</v>
      </c>
      <c r="G306" s="57"/>
      <c r="H306" s="60">
        <f>SUM(H303:H305)</f>
        <v>-1026910</v>
      </c>
      <c r="I306" s="57"/>
      <c r="J306" s="60">
        <f>SUM(J303:J305)</f>
        <v>40446433.005085297</v>
      </c>
      <c r="K306" s="212"/>
      <c r="L306" s="60">
        <f>SUM(L303:L305)</f>
        <v>-62985.221712709033</v>
      </c>
      <c r="M306" s="57"/>
      <c r="N306" s="60">
        <f>SUM(N303:N305)</f>
        <v>40383447.783372588</v>
      </c>
      <c r="O306" s="194"/>
      <c r="P306" s="207"/>
      <c r="Q306" s="207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</row>
    <row r="307" spans="1:42" ht="15" x14ac:dyDescent="0.25">
      <c r="A307" s="10"/>
      <c r="B307" s="10"/>
      <c r="C307" s="10"/>
      <c r="D307" s="4"/>
      <c r="E307" s="4"/>
      <c r="F307" s="44"/>
      <c r="G307" s="44"/>
      <c r="H307" s="44"/>
      <c r="I307" s="44"/>
      <c r="J307" s="43"/>
      <c r="K307" s="211"/>
      <c r="L307" s="44"/>
      <c r="M307" s="44"/>
      <c r="N307" s="44"/>
      <c r="O307" s="194"/>
      <c r="P307" s="207"/>
      <c r="Q307" s="207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</row>
    <row r="308" spans="1:42" ht="15" x14ac:dyDescent="0.25">
      <c r="A308" s="65" t="s">
        <v>98</v>
      </c>
      <c r="B308" s="65"/>
      <c r="C308" s="65"/>
      <c r="D308" s="4"/>
      <c r="E308" s="4"/>
      <c r="F308" s="43"/>
      <c r="G308" s="44"/>
      <c r="H308" s="43"/>
      <c r="I308" s="44"/>
      <c r="J308" s="43"/>
      <c r="K308" s="211"/>
      <c r="L308" s="43"/>
      <c r="M308" s="44"/>
      <c r="N308" s="43"/>
      <c r="O308" s="194"/>
      <c r="P308" s="207"/>
      <c r="Q308" s="207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</row>
    <row r="309" spans="1:42" ht="15" x14ac:dyDescent="0.25">
      <c r="A309" s="65"/>
      <c r="B309" s="65" t="s">
        <v>127</v>
      </c>
      <c r="C309" s="65"/>
      <c r="D309" s="4"/>
      <c r="E309" s="4"/>
      <c r="F309" s="43">
        <v>2754646</v>
      </c>
      <c r="G309" s="44"/>
      <c r="H309" s="43">
        <v>145171</v>
      </c>
      <c r="I309" s="44"/>
      <c r="J309" s="43">
        <f>+F309+H309</f>
        <v>2899817</v>
      </c>
      <c r="K309" s="211"/>
      <c r="L309" s="43">
        <f>-'ES7 Payroll Tax Adjustment FBIC'!E18</f>
        <v>-161725.64752113674</v>
      </c>
      <c r="M309" s="44"/>
      <c r="N309" s="43">
        <f>J309+L309</f>
        <v>2738091.3524788632</v>
      </c>
      <c r="O309" s="194"/>
      <c r="P309" s="207"/>
      <c r="Q309" s="207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</row>
    <row r="310" spans="1:42" ht="15" x14ac:dyDescent="0.25">
      <c r="A310" s="65"/>
      <c r="B310" s="65" t="s">
        <v>135</v>
      </c>
      <c r="C310" s="65"/>
      <c r="D310" s="4"/>
      <c r="E310" s="4"/>
      <c r="F310" s="43">
        <v>15826</v>
      </c>
      <c r="G310" s="44"/>
      <c r="H310" s="43">
        <v>12707</v>
      </c>
      <c r="I310" s="44"/>
      <c r="J310" s="43">
        <f>+F310+H310</f>
        <v>28533</v>
      </c>
      <c r="K310" s="211"/>
      <c r="L310" s="43">
        <v>0</v>
      </c>
      <c r="M310" s="44"/>
      <c r="N310" s="43">
        <f>J310+L310</f>
        <v>28533</v>
      </c>
      <c r="O310" s="194"/>
      <c r="P310" s="207"/>
      <c r="Q310" s="207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</row>
    <row r="311" spans="1:42" ht="15" x14ac:dyDescent="0.25">
      <c r="A311" s="65"/>
      <c r="B311" s="65" t="s">
        <v>157</v>
      </c>
      <c r="C311" s="65"/>
      <c r="D311" s="4"/>
      <c r="E311" s="4"/>
      <c r="F311" s="48">
        <v>24039</v>
      </c>
      <c r="G311" s="44"/>
      <c r="H311" s="48">
        <v>15036</v>
      </c>
      <c r="I311" s="44"/>
      <c r="J311" s="48">
        <f>+F311+H311</f>
        <v>39075</v>
      </c>
      <c r="K311" s="211"/>
      <c r="L311" s="48">
        <v>0</v>
      </c>
      <c r="M311" s="44"/>
      <c r="N311" s="48">
        <f>J311+L311</f>
        <v>39075</v>
      </c>
      <c r="O311" s="194"/>
      <c r="P311" s="207"/>
      <c r="Q311" s="207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</row>
    <row r="312" spans="1:42" ht="15.6" x14ac:dyDescent="0.3">
      <c r="A312" s="65"/>
      <c r="B312" s="65"/>
      <c r="C312" s="68" t="s">
        <v>136</v>
      </c>
      <c r="D312" s="34"/>
      <c r="E312" s="34"/>
      <c r="F312" s="60">
        <f>SUM(F309:F311)</f>
        <v>2794511</v>
      </c>
      <c r="G312" s="57"/>
      <c r="H312" s="60">
        <f>SUM(H309:H311)</f>
        <v>172914</v>
      </c>
      <c r="I312" s="57"/>
      <c r="J312" s="60">
        <f>SUM(J309:J311)</f>
        <v>2967425</v>
      </c>
      <c r="K312" s="212"/>
      <c r="L312" s="60">
        <f>SUM(L309:L311)</f>
        <v>-161725.64752113674</v>
      </c>
      <c r="M312" s="57"/>
      <c r="N312" s="60">
        <f>SUM(N309:N311)</f>
        <v>2805699.3524788632</v>
      </c>
      <c r="O312" s="194"/>
      <c r="P312" s="207"/>
      <c r="Q312" s="207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</row>
    <row r="313" spans="1:42" ht="15" x14ac:dyDescent="0.25">
      <c r="A313" s="65"/>
      <c r="B313" s="65"/>
      <c r="C313" s="65"/>
      <c r="D313" s="4"/>
      <c r="E313" s="4"/>
      <c r="F313" s="44"/>
      <c r="G313" s="44"/>
      <c r="H313" s="44"/>
      <c r="I313" s="44"/>
      <c r="J313" s="43"/>
      <c r="K313" s="211"/>
      <c r="L313" s="44"/>
      <c r="M313" s="44"/>
      <c r="N313" s="44"/>
      <c r="O313" s="194"/>
      <c r="P313" s="207"/>
      <c r="Q313" s="207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</row>
    <row r="314" spans="1:42" ht="15" x14ac:dyDescent="0.25">
      <c r="A314" s="65" t="s">
        <v>99</v>
      </c>
      <c r="B314" s="65"/>
      <c r="C314" s="65"/>
      <c r="D314" s="4"/>
      <c r="E314" s="4"/>
      <c r="F314" s="43"/>
      <c r="G314" s="44"/>
      <c r="H314" s="44"/>
      <c r="I314" s="44"/>
      <c r="J314" s="43"/>
      <c r="K314" s="211"/>
      <c r="L314" s="44"/>
      <c r="M314" s="44"/>
      <c r="N314" s="43"/>
      <c r="O314" s="194"/>
      <c r="P314" s="207"/>
      <c r="Q314" s="207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</row>
    <row r="315" spans="1:42" ht="15" x14ac:dyDescent="0.25">
      <c r="A315" s="65"/>
      <c r="B315" s="65"/>
      <c r="C315" s="65" t="s">
        <v>97</v>
      </c>
      <c r="D315" s="4"/>
      <c r="E315" s="4">
        <v>408.33</v>
      </c>
      <c r="F315" s="43">
        <v>600</v>
      </c>
      <c r="G315" s="44"/>
      <c r="H315" s="43">
        <v>492582</v>
      </c>
      <c r="I315" s="44"/>
      <c r="J315" s="43">
        <f>+F315+H315</f>
        <v>493182</v>
      </c>
      <c r="K315" s="211"/>
      <c r="L315" s="43">
        <f ca="1">0.000380607*L26</f>
        <v>-19298.082961520977</v>
      </c>
      <c r="M315" s="44"/>
      <c r="N315" s="43">
        <f ca="1">J315+L315</f>
        <v>473883.917038479</v>
      </c>
      <c r="O315" s="194"/>
      <c r="P315" s="207"/>
      <c r="Q315" s="384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</row>
    <row r="316" spans="1:42" ht="15" x14ac:dyDescent="0.25">
      <c r="A316" s="65"/>
      <c r="B316" s="65"/>
      <c r="C316" s="65" t="s">
        <v>61</v>
      </c>
      <c r="D316" s="4"/>
      <c r="E316" s="4"/>
      <c r="F316" s="43"/>
      <c r="G316" s="44"/>
      <c r="H316" s="43"/>
      <c r="I316" s="44"/>
      <c r="J316" s="385">
        <f>J315/J26</f>
        <v>3.8060721433505717E-4</v>
      </c>
      <c r="K316" s="386"/>
      <c r="L316" s="385">
        <f>J316</f>
        <v>3.8060721433505717E-4</v>
      </c>
      <c r="M316" s="385"/>
      <c r="N316" s="385">
        <f>J316</f>
        <v>3.8060721433505717E-4</v>
      </c>
      <c r="O316" s="194"/>
      <c r="P316" s="207"/>
      <c r="Q316" s="384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</row>
    <row r="317" spans="1:42" ht="15" x14ac:dyDescent="0.25">
      <c r="A317" s="65"/>
      <c r="B317" s="65"/>
      <c r="C317" s="65" t="s">
        <v>158</v>
      </c>
      <c r="D317" s="4"/>
      <c r="E317" s="4"/>
      <c r="F317" s="48">
        <f>74562+150+61000</f>
        <v>135712</v>
      </c>
      <c r="G317" s="44"/>
      <c r="H317" s="98">
        <v>0</v>
      </c>
      <c r="I317" s="44"/>
      <c r="J317" s="48">
        <f>+F317+H317</f>
        <v>135712</v>
      </c>
      <c r="K317" s="211"/>
      <c r="L317" s="98">
        <v>0</v>
      </c>
      <c r="M317" s="44"/>
      <c r="N317" s="48">
        <f>J317+L317</f>
        <v>135712</v>
      </c>
      <c r="O317" s="194"/>
      <c r="P317" s="207"/>
      <c r="Q317" s="207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</row>
    <row r="318" spans="1:42" ht="15.6" x14ac:dyDescent="0.3">
      <c r="A318" s="65"/>
      <c r="B318" s="65"/>
      <c r="C318" s="65"/>
      <c r="D318" s="4"/>
      <c r="E318" s="4"/>
      <c r="F318" s="60">
        <f>SUM(F315:F317)</f>
        <v>136312</v>
      </c>
      <c r="G318" s="57"/>
      <c r="H318" s="60">
        <f>SUM(H315:H317)</f>
        <v>492582</v>
      </c>
      <c r="I318" s="57"/>
      <c r="J318" s="60">
        <f>SUM(J315:J317)</f>
        <v>628894.00038060721</v>
      </c>
      <c r="K318" s="212"/>
      <c r="L318" s="60">
        <f ca="1">SUM(L315:L317)</f>
        <v>-19298.082580913764</v>
      </c>
      <c r="M318" s="57"/>
      <c r="N318" s="60">
        <f ca="1">SUM(N315:N317)</f>
        <v>609595.91741908621</v>
      </c>
      <c r="O318" s="194"/>
      <c r="P318" s="207"/>
      <c r="Q318" s="207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277"/>
      <c r="AO318" s="19"/>
      <c r="AP318" s="19"/>
    </row>
    <row r="319" spans="1:42" ht="15" x14ac:dyDescent="0.25">
      <c r="A319" s="65"/>
      <c r="B319" s="65"/>
      <c r="C319" s="65"/>
      <c r="D319" s="4"/>
      <c r="E319" s="4"/>
      <c r="F319" s="43"/>
      <c r="G319" s="44"/>
      <c r="H319" s="43"/>
      <c r="I319" s="44"/>
      <c r="J319" s="43"/>
      <c r="K319" s="211"/>
      <c r="L319" s="43"/>
      <c r="M319" s="44"/>
      <c r="N319" s="43"/>
      <c r="O319" s="194"/>
      <c r="P319" s="207"/>
      <c r="Q319" s="207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</row>
    <row r="320" spans="1:42" ht="15" x14ac:dyDescent="0.25">
      <c r="A320" s="65" t="s">
        <v>281</v>
      </c>
      <c r="B320" s="65"/>
      <c r="C320" s="65"/>
      <c r="D320" s="4"/>
      <c r="E320" s="4"/>
      <c r="F320" s="43"/>
      <c r="G320" s="44"/>
      <c r="H320" s="43"/>
      <c r="I320" s="44"/>
      <c r="J320" s="43"/>
      <c r="K320" s="211"/>
      <c r="L320" s="43"/>
      <c r="M320" s="44"/>
      <c r="N320" s="43"/>
      <c r="O320" s="194"/>
      <c r="P320" s="207"/>
      <c r="Q320" s="207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</row>
    <row r="321" spans="1:42" ht="15" x14ac:dyDescent="0.25">
      <c r="A321" s="65"/>
      <c r="B321" s="65" t="s">
        <v>282</v>
      </c>
      <c r="C321" s="65"/>
      <c r="D321" s="4"/>
      <c r="E321" s="4"/>
      <c r="F321" s="43">
        <v>11529</v>
      </c>
      <c r="G321" s="44"/>
      <c r="H321" s="43">
        <v>0</v>
      </c>
      <c r="I321" s="44"/>
      <c r="J321" s="43">
        <f>+F321+H321</f>
        <v>11529</v>
      </c>
      <c r="K321" s="211"/>
      <c r="L321" s="43">
        <v>0</v>
      </c>
      <c r="M321" s="44"/>
      <c r="N321" s="43">
        <f>J321+L321</f>
        <v>11529</v>
      </c>
      <c r="O321" s="194"/>
      <c r="P321" s="207"/>
      <c r="Q321" s="207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</row>
    <row r="322" spans="1:42" ht="15" x14ac:dyDescent="0.25">
      <c r="A322" s="65"/>
      <c r="B322" s="65" t="s">
        <v>283</v>
      </c>
      <c r="C322" s="65"/>
      <c r="D322" s="4"/>
      <c r="E322" s="4"/>
      <c r="F322" s="48">
        <v>24233</v>
      </c>
      <c r="G322" s="44"/>
      <c r="H322" s="48">
        <v>0</v>
      </c>
      <c r="I322" s="44"/>
      <c r="J322" s="48">
        <f>+F322+H322</f>
        <v>24233</v>
      </c>
      <c r="K322" s="211"/>
      <c r="L322" s="48">
        <v>0</v>
      </c>
      <c r="M322" s="44"/>
      <c r="N322" s="48">
        <f>J322+L322</f>
        <v>24233</v>
      </c>
      <c r="O322" s="194"/>
      <c r="P322" s="207"/>
      <c r="Q322" s="207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</row>
    <row r="323" spans="1:42" ht="15.6" x14ac:dyDescent="0.3">
      <c r="A323" s="65"/>
      <c r="B323" s="68" t="s">
        <v>13</v>
      </c>
      <c r="C323" s="68"/>
      <c r="D323" s="34"/>
      <c r="E323" s="34"/>
      <c r="F323" s="60">
        <f>SUM(F321:F322)</f>
        <v>35762</v>
      </c>
      <c r="G323" s="57"/>
      <c r="H323" s="60">
        <f>SUM(H321:H322)</f>
        <v>0</v>
      </c>
      <c r="I323" s="57"/>
      <c r="J323" s="60">
        <f>SUM(J321:J322)</f>
        <v>35762</v>
      </c>
      <c r="K323" s="212"/>
      <c r="L323" s="60">
        <f>SUM(L321:L322)</f>
        <v>0</v>
      </c>
      <c r="M323" s="57"/>
      <c r="N323" s="60">
        <f>SUM(N321:N322)</f>
        <v>35762</v>
      </c>
      <c r="O323" s="194"/>
      <c r="P323" s="207"/>
      <c r="Q323" s="207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</row>
    <row r="324" spans="1:42" ht="15" x14ac:dyDescent="0.25">
      <c r="A324" s="65"/>
      <c r="B324" s="65"/>
      <c r="C324" s="65"/>
      <c r="D324" s="4"/>
      <c r="E324" s="4"/>
      <c r="F324" s="43"/>
      <c r="G324" s="44"/>
      <c r="H324" s="43"/>
      <c r="I324" s="44"/>
      <c r="J324" s="43"/>
      <c r="K324" s="211"/>
      <c r="L324" s="43"/>
      <c r="M324" s="44"/>
      <c r="N324" s="43"/>
      <c r="O324" s="194"/>
      <c r="P324" s="207"/>
      <c r="Q324" s="207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</row>
    <row r="325" spans="1:42" ht="15" x14ac:dyDescent="0.25">
      <c r="A325" s="65"/>
      <c r="B325" s="65"/>
      <c r="C325" s="65"/>
      <c r="D325" s="4"/>
      <c r="E325" s="4"/>
      <c r="F325" s="43"/>
      <c r="G325" s="44"/>
      <c r="H325" s="43"/>
      <c r="I325" s="44"/>
      <c r="J325" s="43"/>
      <c r="K325" s="211"/>
      <c r="L325" s="43"/>
      <c r="M325" s="44"/>
      <c r="N325" s="43"/>
      <c r="O325" s="194"/>
      <c r="P325" s="207"/>
      <c r="Q325" s="207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</row>
    <row r="326" spans="1:42" ht="15" x14ac:dyDescent="0.25">
      <c r="A326" s="65"/>
      <c r="B326" s="65"/>
      <c r="C326" s="65"/>
      <c r="D326" s="4"/>
      <c r="E326" s="4"/>
      <c r="F326" s="44"/>
      <c r="G326" s="44"/>
      <c r="H326" s="44"/>
      <c r="I326" s="44"/>
      <c r="J326" s="43"/>
      <c r="K326" s="211"/>
      <c r="L326" s="44"/>
      <c r="M326" s="44"/>
      <c r="N326" s="44"/>
      <c r="O326" s="194"/>
      <c r="P326" s="207"/>
      <c r="Q326" s="207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</row>
    <row r="327" spans="1:42" ht="15" x14ac:dyDescent="0.25">
      <c r="A327" s="65" t="s">
        <v>100</v>
      </c>
      <c r="B327" s="65"/>
      <c r="C327" s="65"/>
      <c r="D327" s="4"/>
      <c r="E327" s="4"/>
      <c r="F327" s="44"/>
      <c r="G327" s="44"/>
      <c r="H327" s="44"/>
      <c r="I327" s="44"/>
      <c r="J327" s="43"/>
      <c r="K327" s="211"/>
      <c r="L327" s="44"/>
      <c r="M327" s="44"/>
      <c r="N327" s="44"/>
      <c r="O327" s="194"/>
      <c r="P327" s="207"/>
      <c r="Q327" s="207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</row>
    <row r="328" spans="1:42" ht="15" x14ac:dyDescent="0.25">
      <c r="A328" s="65"/>
      <c r="B328" s="65" t="s">
        <v>191</v>
      </c>
      <c r="C328" s="65"/>
      <c r="D328" s="4"/>
      <c r="E328" s="4"/>
      <c r="F328" s="43">
        <v>738464</v>
      </c>
      <c r="G328" s="44"/>
      <c r="H328" s="43"/>
      <c r="I328" s="44"/>
      <c r="J328" s="43">
        <f t="shared" ref="J328:J336" si="25">+F328+H328</f>
        <v>738464</v>
      </c>
      <c r="K328" s="211"/>
      <c r="L328" s="43"/>
      <c r="M328" s="44"/>
      <c r="N328" s="43">
        <f t="shared" ref="N328:N336" si="26">J328+L328</f>
        <v>738464</v>
      </c>
      <c r="O328" s="194"/>
      <c r="P328" s="207"/>
      <c r="Q328" s="207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</row>
    <row r="329" spans="1:42" ht="15" x14ac:dyDescent="0.25">
      <c r="A329" s="65"/>
      <c r="B329" s="65" t="s">
        <v>192</v>
      </c>
      <c r="C329" s="65"/>
      <c r="D329" s="4"/>
      <c r="E329" s="4"/>
      <c r="F329" s="43">
        <v>2356245</v>
      </c>
      <c r="G329" s="44"/>
      <c r="H329" s="43">
        <v>71721</v>
      </c>
      <c r="I329" s="44"/>
      <c r="J329" s="43">
        <f t="shared" si="25"/>
        <v>2427966</v>
      </c>
      <c r="K329" s="211"/>
      <c r="L329" s="43">
        <f>-'ES7 Payroll Tax Adjustment FBIC'!E12</f>
        <v>-281113.40178379189</v>
      </c>
      <c r="M329" s="44"/>
      <c r="N329" s="43">
        <f t="shared" si="26"/>
        <v>2146852.5982162082</v>
      </c>
      <c r="O329" s="194"/>
      <c r="P329" s="207"/>
      <c r="Q329" s="207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</row>
    <row r="330" spans="1:42" ht="15" x14ac:dyDescent="0.25">
      <c r="A330" s="65"/>
      <c r="B330" s="65" t="s">
        <v>193</v>
      </c>
      <c r="C330" s="65"/>
      <c r="D330" s="4"/>
      <c r="E330" s="4"/>
      <c r="F330" s="43">
        <v>-3718</v>
      </c>
      <c r="G330" s="43"/>
      <c r="H330" s="43">
        <v>0</v>
      </c>
      <c r="I330" s="43"/>
      <c r="J330" s="43">
        <f t="shared" si="25"/>
        <v>-3718</v>
      </c>
      <c r="K330" s="208"/>
      <c r="L330" s="43">
        <v>0</v>
      </c>
      <c r="M330" s="43"/>
      <c r="N330" s="43">
        <f t="shared" si="26"/>
        <v>-3718</v>
      </c>
      <c r="O330" s="194"/>
      <c r="P330" s="207"/>
      <c r="Q330" s="207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</row>
    <row r="331" spans="1:42" ht="15" x14ac:dyDescent="0.25">
      <c r="A331" s="4"/>
      <c r="B331" s="65" t="s">
        <v>194</v>
      </c>
      <c r="C331" s="65"/>
      <c r="D331" s="4"/>
      <c r="E331" s="4"/>
      <c r="F331" s="46">
        <v>248</v>
      </c>
      <c r="G331" s="46"/>
      <c r="H331" s="46">
        <v>0</v>
      </c>
      <c r="I331" s="46"/>
      <c r="J331" s="46">
        <f t="shared" si="25"/>
        <v>248</v>
      </c>
      <c r="K331" s="213"/>
      <c r="L331" s="46">
        <v>0</v>
      </c>
      <c r="M331" s="46"/>
      <c r="N331" s="46">
        <f t="shared" si="26"/>
        <v>248</v>
      </c>
      <c r="O331" s="194"/>
      <c r="P331" s="207"/>
      <c r="Q331" s="207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276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</row>
    <row r="332" spans="1:42" ht="15" x14ac:dyDescent="0.25">
      <c r="A332" s="4"/>
      <c r="B332" s="65" t="s">
        <v>195</v>
      </c>
      <c r="C332" s="65"/>
      <c r="D332" s="4"/>
      <c r="E332" s="4"/>
      <c r="F332" s="46">
        <v>3195</v>
      </c>
      <c r="G332" s="43"/>
      <c r="H332" s="46">
        <v>0</v>
      </c>
      <c r="I332" s="43"/>
      <c r="J332" s="46">
        <f t="shared" si="25"/>
        <v>3195</v>
      </c>
      <c r="K332" s="208"/>
      <c r="L332" s="46">
        <v>0</v>
      </c>
      <c r="M332" s="43"/>
      <c r="N332" s="46">
        <f t="shared" si="26"/>
        <v>3195</v>
      </c>
      <c r="O332" s="194"/>
      <c r="P332" s="207"/>
      <c r="Q332" s="207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276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</row>
    <row r="333" spans="1:42" ht="15" x14ac:dyDescent="0.25">
      <c r="A333" s="4"/>
      <c r="B333" s="65" t="s">
        <v>284</v>
      </c>
      <c r="C333" s="65"/>
      <c r="D333" s="4"/>
      <c r="E333" s="4"/>
      <c r="F333" s="46">
        <v>99675</v>
      </c>
      <c r="G333" s="43"/>
      <c r="H333" s="46">
        <v>0</v>
      </c>
      <c r="I333" s="43"/>
      <c r="J333" s="46">
        <f t="shared" si="25"/>
        <v>99675</v>
      </c>
      <c r="K333" s="208"/>
      <c r="L333" s="46">
        <v>0</v>
      </c>
      <c r="M333" s="43"/>
      <c r="N333" s="46">
        <f t="shared" si="26"/>
        <v>99675</v>
      </c>
      <c r="O333" s="194"/>
      <c r="P333" s="207"/>
      <c r="Q333" s="207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276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</row>
    <row r="334" spans="1:42" ht="15" x14ac:dyDescent="0.25">
      <c r="A334" s="4"/>
      <c r="B334" s="65" t="s">
        <v>285</v>
      </c>
      <c r="C334" s="65"/>
      <c r="D334" s="4"/>
      <c r="E334" s="4"/>
      <c r="F334" s="46">
        <v>-557</v>
      </c>
      <c r="G334" s="43"/>
      <c r="H334" s="46">
        <v>0</v>
      </c>
      <c r="I334" s="43"/>
      <c r="J334" s="46">
        <f t="shared" si="25"/>
        <v>-557</v>
      </c>
      <c r="K334" s="208"/>
      <c r="L334" s="46">
        <v>0</v>
      </c>
      <c r="M334" s="43"/>
      <c r="N334" s="46">
        <f t="shared" si="26"/>
        <v>-557</v>
      </c>
      <c r="O334" s="194"/>
      <c r="P334" s="207"/>
      <c r="Q334" s="207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276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</row>
    <row r="335" spans="1:42" ht="15" x14ac:dyDescent="0.25">
      <c r="A335" s="4"/>
      <c r="B335" s="65" t="s">
        <v>319</v>
      </c>
      <c r="C335" s="65"/>
      <c r="D335" s="4"/>
      <c r="E335" s="4"/>
      <c r="F335" s="46">
        <v>794</v>
      </c>
      <c r="G335" s="43"/>
      <c r="H335" s="46">
        <v>0</v>
      </c>
      <c r="I335" s="43"/>
      <c r="J335" s="46">
        <f t="shared" si="25"/>
        <v>794</v>
      </c>
      <c r="K335" s="208"/>
      <c r="L335" s="46">
        <v>0</v>
      </c>
      <c r="M335" s="43"/>
      <c r="N335" s="46">
        <f t="shared" si="26"/>
        <v>794</v>
      </c>
      <c r="O335" s="194"/>
      <c r="P335" s="207"/>
      <c r="Q335" s="207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</row>
    <row r="336" spans="1:42" ht="15" x14ac:dyDescent="0.25">
      <c r="A336" s="4"/>
      <c r="B336" s="65" t="s">
        <v>319</v>
      </c>
      <c r="C336" s="65"/>
      <c r="D336" s="4"/>
      <c r="F336" s="48">
        <v>-8</v>
      </c>
      <c r="G336" s="43"/>
      <c r="H336" s="48">
        <v>0</v>
      </c>
      <c r="I336" s="43"/>
      <c r="J336" s="48">
        <f t="shared" si="25"/>
        <v>-8</v>
      </c>
      <c r="K336" s="208"/>
      <c r="L336" s="48">
        <v>0</v>
      </c>
      <c r="M336" s="43"/>
      <c r="N336" s="48">
        <f t="shared" si="26"/>
        <v>-8</v>
      </c>
      <c r="O336" s="194"/>
      <c r="P336" s="207"/>
      <c r="Q336" s="207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</row>
    <row r="337" spans="1:42" ht="15.6" x14ac:dyDescent="0.3">
      <c r="A337" s="4"/>
      <c r="B337" s="65"/>
      <c r="C337" s="65" t="s">
        <v>138</v>
      </c>
      <c r="D337" s="4"/>
      <c r="E337" s="4"/>
      <c r="F337" s="60">
        <f>SUM(F328:F336)</f>
        <v>3194338</v>
      </c>
      <c r="G337" s="60"/>
      <c r="H337" s="60">
        <f>SUM(H329:H336)</f>
        <v>71721</v>
      </c>
      <c r="I337" s="60"/>
      <c r="J337" s="60">
        <f>SUM(J328:J336)</f>
        <v>3266059</v>
      </c>
      <c r="K337" s="209"/>
      <c r="L337" s="60">
        <f>SUM(L329:L336)</f>
        <v>-281113.40178379189</v>
      </c>
      <c r="M337" s="60"/>
      <c r="N337" s="60">
        <f>SUM(N328:N336)</f>
        <v>2984945.5982162082</v>
      </c>
      <c r="O337" s="194"/>
      <c r="P337" s="207"/>
      <c r="Q337" s="207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</row>
    <row r="338" spans="1:42" ht="15" x14ac:dyDescent="0.25">
      <c r="A338" s="4"/>
      <c r="B338" s="65"/>
      <c r="C338" s="65"/>
      <c r="D338" s="4"/>
      <c r="E338" s="4"/>
      <c r="F338" s="43"/>
      <c r="G338" s="43"/>
      <c r="H338" s="43"/>
      <c r="I338" s="43"/>
      <c r="J338" s="43"/>
      <c r="K338" s="208"/>
      <c r="L338" s="43"/>
      <c r="M338" s="43"/>
      <c r="N338" s="43"/>
      <c r="O338" s="194"/>
      <c r="P338" s="207"/>
      <c r="Q338" s="207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</row>
    <row r="339" spans="1:42" ht="15" x14ac:dyDescent="0.25">
      <c r="A339" s="4" t="s">
        <v>160</v>
      </c>
      <c r="B339" s="65"/>
      <c r="C339" s="65"/>
      <c r="D339" s="4"/>
      <c r="E339" s="4"/>
      <c r="F339" s="43"/>
      <c r="G339" s="43"/>
      <c r="H339" s="43"/>
      <c r="I339" s="43"/>
      <c r="J339" s="259"/>
      <c r="K339" s="208"/>
      <c r="L339" s="43"/>
      <c r="M339" s="43"/>
      <c r="N339" s="43"/>
      <c r="O339" s="194"/>
      <c r="P339" s="207"/>
      <c r="Q339" s="207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</row>
    <row r="340" spans="1:42" ht="15" x14ac:dyDescent="0.25">
      <c r="A340" s="4" t="s">
        <v>161</v>
      </c>
      <c r="B340" s="65"/>
      <c r="C340" s="65"/>
      <c r="D340" s="4"/>
      <c r="E340" s="4"/>
      <c r="F340" s="43">
        <v>12962184</v>
      </c>
      <c r="G340" s="43"/>
      <c r="H340" s="138">
        <v>-127786</v>
      </c>
      <c r="I340" s="43"/>
      <c r="J340" s="43">
        <f>+F340+H340</f>
        <v>12834398</v>
      </c>
      <c r="K340" s="208"/>
      <c r="L340" s="361">
        <f ca="1">L26*J341</f>
        <v>-502206.92734793137</v>
      </c>
      <c r="M340" s="138"/>
      <c r="N340" s="362">
        <f ca="1">J340+L340</f>
        <v>12332191.072652068</v>
      </c>
      <c r="O340" s="194"/>
      <c r="P340" s="207"/>
      <c r="Q340" s="207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</row>
    <row r="341" spans="1:42" ht="15" x14ac:dyDescent="0.25">
      <c r="A341" s="4" t="s">
        <v>187</v>
      </c>
      <c r="B341" s="65"/>
      <c r="C341" s="65"/>
      <c r="D341" s="4"/>
      <c r="E341" s="4"/>
      <c r="F341" s="127">
        <f>F340/F26</f>
        <v>7.0582933171713918E-3</v>
      </c>
      <c r="G341" s="43"/>
      <c r="H341" s="43"/>
      <c r="I341" s="43"/>
      <c r="J341" s="127">
        <f>J340/J26</f>
        <v>9.9047906664221919E-3</v>
      </c>
      <c r="K341" s="208"/>
      <c r="L341" s="363">
        <f>J341</f>
        <v>9.9047906664221919E-3</v>
      </c>
      <c r="M341" s="138"/>
      <c r="N341" s="262"/>
      <c r="O341" s="194"/>
      <c r="P341" s="207"/>
      <c r="Q341" s="207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</row>
    <row r="342" spans="1:42" ht="15" x14ac:dyDescent="0.25">
      <c r="A342" s="4" t="s">
        <v>162</v>
      </c>
      <c r="B342" s="65"/>
      <c r="C342" s="65"/>
      <c r="D342" s="4"/>
      <c r="E342" s="4"/>
      <c r="F342" s="43">
        <v>0</v>
      </c>
      <c r="G342" s="43"/>
      <c r="H342" s="43">
        <v>0</v>
      </c>
      <c r="I342" s="43"/>
      <c r="J342" s="43">
        <f>+F342+H342</f>
        <v>0</v>
      </c>
      <c r="K342" s="208"/>
      <c r="L342" s="138">
        <v>0</v>
      </c>
      <c r="M342" s="138"/>
      <c r="N342" s="138">
        <f>+J342+L342</f>
        <v>0</v>
      </c>
      <c r="O342" s="194"/>
      <c r="P342" s="207"/>
      <c r="Q342" s="207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</row>
    <row r="343" spans="1:42" ht="15" x14ac:dyDescent="0.25">
      <c r="A343" s="4" t="s">
        <v>163</v>
      </c>
      <c r="B343" s="65"/>
      <c r="C343" s="65"/>
      <c r="D343" s="4"/>
      <c r="E343" s="4"/>
      <c r="F343" s="43">
        <v>26503951</v>
      </c>
      <c r="G343" s="43"/>
      <c r="H343" s="43">
        <v>-10530379</v>
      </c>
      <c r="I343" s="43"/>
      <c r="J343" s="43">
        <f>+F343+H343</f>
        <v>15973572</v>
      </c>
      <c r="K343" s="208"/>
      <c r="L343" s="138">
        <f ca="1">L26*J344</f>
        <v>-625042.05595704215</v>
      </c>
      <c r="M343" s="138"/>
      <c r="N343" s="362">
        <f ca="1">J343+L343</f>
        <v>15348529.944042958</v>
      </c>
      <c r="O343" s="194"/>
      <c r="P343" s="207"/>
      <c r="Q343" s="207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</row>
    <row r="344" spans="1:42" ht="15" x14ac:dyDescent="0.25">
      <c r="A344" s="4" t="s">
        <v>187</v>
      </c>
      <c r="B344" s="65"/>
      <c r="C344" s="65"/>
      <c r="D344" s="4"/>
      <c r="E344" s="4"/>
      <c r="F344" s="261">
        <f>F343/F26</f>
        <v>1.4432186753554651E-2</v>
      </c>
      <c r="G344" s="43"/>
      <c r="H344" s="43"/>
      <c r="I344" s="43"/>
      <c r="J344" s="261">
        <f>J343/J26</f>
        <v>1.2327410047204617E-2</v>
      </c>
      <c r="K344" s="208"/>
      <c r="L344" s="363">
        <f>J344</f>
        <v>1.2327410047204617E-2</v>
      </c>
      <c r="M344" s="138"/>
      <c r="N344" s="262">
        <f>J344</f>
        <v>1.2327410047204617E-2</v>
      </c>
      <c r="O344" s="194"/>
      <c r="P344" s="207"/>
      <c r="Q344" s="207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</row>
    <row r="345" spans="1:42" ht="15" x14ac:dyDescent="0.25">
      <c r="A345" s="4" t="s">
        <v>164</v>
      </c>
      <c r="B345" s="65"/>
      <c r="C345" s="65"/>
      <c r="D345" s="4"/>
      <c r="E345" s="4"/>
      <c r="F345" s="43">
        <v>0</v>
      </c>
      <c r="G345" s="43"/>
      <c r="H345" s="43">
        <v>0</v>
      </c>
      <c r="I345" s="43"/>
      <c r="J345" s="43">
        <f>+F345+H345</f>
        <v>0</v>
      </c>
      <c r="K345" s="208"/>
      <c r="L345" s="138">
        <v>0</v>
      </c>
      <c r="M345" s="138"/>
      <c r="N345" s="138">
        <f>+J345+L345</f>
        <v>0</v>
      </c>
      <c r="O345" s="194"/>
      <c r="P345" s="207"/>
      <c r="Q345" s="207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</row>
    <row r="346" spans="1:42" ht="15" x14ac:dyDescent="0.25">
      <c r="A346" s="4" t="s">
        <v>167</v>
      </c>
      <c r="B346" s="65"/>
      <c r="C346" s="65"/>
      <c r="D346" s="4"/>
      <c r="E346" s="4"/>
      <c r="F346" s="46">
        <v>0</v>
      </c>
      <c r="G346" s="46"/>
      <c r="H346" s="46">
        <v>0</v>
      </c>
      <c r="I346" s="46"/>
      <c r="J346" s="46">
        <f>+F346+H346</f>
        <v>0</v>
      </c>
      <c r="K346" s="213"/>
      <c r="L346" s="362">
        <v>0</v>
      </c>
      <c r="M346" s="362"/>
      <c r="N346" s="138">
        <f>+J346+L346</f>
        <v>0</v>
      </c>
      <c r="O346" s="194"/>
      <c r="P346" s="207"/>
      <c r="Q346" s="207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</row>
    <row r="347" spans="1:42" ht="15" x14ac:dyDescent="0.25">
      <c r="A347" s="4" t="s">
        <v>187</v>
      </c>
      <c r="B347" s="65"/>
      <c r="C347" s="65"/>
      <c r="D347" s="4"/>
      <c r="E347" s="4"/>
      <c r="F347" s="128">
        <f>F346/F26</f>
        <v>0</v>
      </c>
      <c r="G347" s="43"/>
      <c r="H347" s="48"/>
      <c r="I347" s="43"/>
      <c r="J347" s="128">
        <f>J346/J26</f>
        <v>0</v>
      </c>
      <c r="K347" s="208"/>
      <c r="L347" s="364">
        <f>J347</f>
        <v>0</v>
      </c>
      <c r="M347" s="138"/>
      <c r="N347" s="264">
        <f>J347</f>
        <v>0</v>
      </c>
      <c r="O347" s="194"/>
      <c r="P347" s="207"/>
      <c r="Q347" s="207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</row>
    <row r="348" spans="1:42" ht="15.6" x14ac:dyDescent="0.3">
      <c r="A348" s="4"/>
      <c r="B348" s="65"/>
      <c r="C348" s="65"/>
      <c r="D348" s="4"/>
      <c r="E348" s="4"/>
      <c r="F348" s="60">
        <f>F340+F342+F343+F345+F346</f>
        <v>39466135</v>
      </c>
      <c r="G348" s="43">
        <f t="shared" ref="G348:N348" si="27">G340+G342+G343+G345+G346</f>
        <v>0</v>
      </c>
      <c r="H348" s="60">
        <f t="shared" si="27"/>
        <v>-10658165</v>
      </c>
      <c r="I348" s="43">
        <f t="shared" si="27"/>
        <v>0</v>
      </c>
      <c r="J348" s="60">
        <f t="shared" si="27"/>
        <v>28807970</v>
      </c>
      <c r="K348" s="43">
        <f t="shared" si="27"/>
        <v>0</v>
      </c>
      <c r="L348" s="60">
        <f ca="1">L340+L342+L343+L345+L346</f>
        <v>-1127248.9833049735</v>
      </c>
      <c r="M348" s="43">
        <f t="shared" si="27"/>
        <v>0</v>
      </c>
      <c r="N348" s="60">
        <f t="shared" ca="1" si="27"/>
        <v>27680721.016695026</v>
      </c>
      <c r="O348" s="194"/>
      <c r="P348" s="207"/>
      <c r="Q348" s="207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</row>
    <row r="349" spans="1:42" ht="15" x14ac:dyDescent="0.25">
      <c r="A349" s="4"/>
      <c r="B349" s="65"/>
      <c r="C349" s="65"/>
      <c r="D349" s="4"/>
      <c r="E349" s="4"/>
      <c r="F349" s="208"/>
      <c r="G349" s="208"/>
      <c r="H349" s="208"/>
      <c r="I349" s="208"/>
      <c r="J349" s="260"/>
      <c r="K349" s="208"/>
      <c r="L349" s="138"/>
      <c r="M349" s="138"/>
      <c r="N349" s="138"/>
      <c r="O349" s="194"/>
      <c r="P349" s="207"/>
      <c r="Q349" s="207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</row>
    <row r="350" spans="1:42" ht="15" x14ac:dyDescent="0.25">
      <c r="A350" s="4" t="s">
        <v>165</v>
      </c>
      <c r="B350" s="65"/>
      <c r="C350" s="65"/>
      <c r="D350" s="4"/>
      <c r="E350" s="4"/>
      <c r="F350" s="43">
        <v>2483380</v>
      </c>
      <c r="G350" s="43"/>
      <c r="H350" s="43">
        <v>-24482</v>
      </c>
      <c r="I350" s="43"/>
      <c r="J350" s="43">
        <f>SUM(F350:H350)</f>
        <v>2458898</v>
      </c>
      <c r="K350" s="208"/>
      <c r="L350" s="138">
        <f ca="1">L26*J351</f>
        <v>-96216.091260530782</v>
      </c>
      <c r="M350" s="138"/>
      <c r="N350" s="362">
        <f ca="1">J350+L350</f>
        <v>2362681.908739469</v>
      </c>
      <c r="O350" s="194"/>
      <c r="P350" s="207"/>
      <c r="Q350" s="207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</row>
    <row r="351" spans="1:42" ht="15" x14ac:dyDescent="0.25">
      <c r="A351" s="4" t="s">
        <v>186</v>
      </c>
      <c r="B351" s="65"/>
      <c r="C351" s="65"/>
      <c r="D351" s="4"/>
      <c r="E351" s="4"/>
      <c r="F351" s="270"/>
      <c r="G351" s="43"/>
      <c r="H351" s="43"/>
      <c r="I351" s="43"/>
      <c r="J351" s="127">
        <f>J350/J26</f>
        <v>1.8976246458995735E-3</v>
      </c>
      <c r="K351" s="208"/>
      <c r="L351" s="43"/>
      <c r="M351" s="43"/>
      <c r="N351" s="263">
        <f>J351</f>
        <v>1.8976246458995735E-3</v>
      </c>
      <c r="O351" s="194"/>
      <c r="P351" s="207"/>
      <c r="Q351" s="207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</row>
    <row r="352" spans="1:42" ht="15" x14ac:dyDescent="0.25">
      <c r="A352" s="4" t="s">
        <v>166</v>
      </c>
      <c r="B352" s="65"/>
      <c r="C352" s="65"/>
      <c r="D352" s="4"/>
      <c r="E352" s="4"/>
      <c r="F352" s="48">
        <v>0</v>
      </c>
      <c r="G352" s="43"/>
      <c r="H352" s="48">
        <v>0</v>
      </c>
      <c r="I352" s="43"/>
      <c r="J352" s="48">
        <f>+F352+H352</f>
        <v>0</v>
      </c>
      <c r="K352" s="208"/>
      <c r="L352" s="48">
        <v>0</v>
      </c>
      <c r="M352" s="43"/>
      <c r="N352" s="48">
        <f>+J352+L352</f>
        <v>0</v>
      </c>
      <c r="O352" s="194"/>
      <c r="P352" s="195"/>
      <c r="Q352" s="195"/>
    </row>
    <row r="353" spans="1:17" ht="15.6" x14ac:dyDescent="0.3">
      <c r="A353" s="4"/>
      <c r="B353" s="65"/>
      <c r="C353" s="65"/>
      <c r="D353" s="4"/>
      <c r="E353" s="4"/>
      <c r="F353" s="60">
        <f>SUM(F350:F352)</f>
        <v>2483380</v>
      </c>
      <c r="G353" s="43"/>
      <c r="H353" s="60">
        <f>SUM(H350:H352)</f>
        <v>-24482</v>
      </c>
      <c r="I353" s="43"/>
      <c r="J353" s="60">
        <f>+J350+J352</f>
        <v>2458898</v>
      </c>
      <c r="K353" s="208"/>
      <c r="L353" s="60">
        <f ca="1">SUM(L350:L352)</f>
        <v>-96216.091260530782</v>
      </c>
      <c r="M353" s="43"/>
      <c r="N353" s="60">
        <f ca="1">+N350+N352</f>
        <v>2362681.908739469</v>
      </c>
      <c r="O353" s="194"/>
      <c r="P353" s="195"/>
      <c r="Q353" s="195"/>
    </row>
    <row r="354" spans="1:17" ht="15" x14ac:dyDescent="0.25">
      <c r="A354" s="4"/>
      <c r="B354" s="65"/>
      <c r="C354" s="65"/>
      <c r="D354" s="4"/>
      <c r="E354" s="4"/>
      <c r="F354" s="43"/>
      <c r="G354" s="43"/>
      <c r="H354" s="43"/>
      <c r="I354" s="43"/>
      <c r="J354" s="43"/>
      <c r="K354" s="208"/>
      <c r="L354" s="43"/>
      <c r="M354" s="43"/>
      <c r="N354" s="43"/>
      <c r="O354" s="194"/>
      <c r="P354" s="195"/>
      <c r="Q354" s="195"/>
    </row>
    <row r="355" spans="1:17" ht="15" x14ac:dyDescent="0.25">
      <c r="A355" s="4" t="s">
        <v>359</v>
      </c>
      <c r="B355" s="65"/>
      <c r="C355" s="65"/>
      <c r="D355" s="4"/>
      <c r="E355" s="4"/>
      <c r="F355" s="43">
        <v>3985790</v>
      </c>
      <c r="G355" s="43"/>
      <c r="H355" s="43">
        <v>-3985790</v>
      </c>
      <c r="I355" s="43"/>
      <c r="J355" s="43">
        <f>F355+H355</f>
        <v>0</v>
      </c>
      <c r="K355" s="208"/>
      <c r="L355" s="43">
        <v>0</v>
      </c>
      <c r="M355" s="43"/>
      <c r="N355" s="43">
        <v>0</v>
      </c>
      <c r="O355" s="194"/>
      <c r="P355" s="195"/>
      <c r="Q355" s="195"/>
    </row>
    <row r="356" spans="1:17" ht="15" x14ac:dyDescent="0.25">
      <c r="A356" s="4"/>
      <c r="B356" s="65"/>
      <c r="C356" s="65"/>
      <c r="D356" s="4"/>
      <c r="E356" s="4"/>
      <c r="F356" s="43"/>
      <c r="G356" s="43"/>
      <c r="H356" s="43"/>
      <c r="I356" s="43"/>
      <c r="J356" s="43"/>
      <c r="K356" s="208"/>
      <c r="L356" s="43"/>
      <c r="M356" s="43"/>
      <c r="N356" s="43"/>
      <c r="O356" s="194"/>
      <c r="P356" s="195"/>
      <c r="Q356" s="195"/>
    </row>
    <row r="357" spans="1:17" ht="15" x14ac:dyDescent="0.25">
      <c r="A357" s="4" t="s">
        <v>360</v>
      </c>
      <c r="B357" s="65"/>
      <c r="C357" s="65"/>
      <c r="D357" s="255" t="s">
        <v>361</v>
      </c>
      <c r="E357" s="4"/>
      <c r="F357" s="43">
        <v>1400000</v>
      </c>
      <c r="G357" s="43"/>
      <c r="H357" s="43">
        <v>-1400000</v>
      </c>
      <c r="I357" s="43"/>
      <c r="J357" s="43">
        <v>0</v>
      </c>
      <c r="K357" s="208"/>
      <c r="L357" s="43">
        <v>0</v>
      </c>
      <c r="M357" s="43"/>
      <c r="N357" s="43">
        <v>0</v>
      </c>
      <c r="O357" s="194"/>
      <c r="P357" s="195"/>
      <c r="Q357" s="195"/>
    </row>
    <row r="358" spans="1:17" ht="15" x14ac:dyDescent="0.25">
      <c r="A358" s="4"/>
      <c r="B358" s="65"/>
      <c r="C358" s="65"/>
      <c r="D358" s="4"/>
      <c r="E358" s="4"/>
      <c r="F358" s="43"/>
      <c r="G358" s="43"/>
      <c r="H358" s="43"/>
      <c r="I358" s="43"/>
      <c r="J358" s="43"/>
      <c r="K358" s="208"/>
      <c r="L358" s="43"/>
      <c r="M358" s="43"/>
      <c r="N358" s="43"/>
      <c r="O358" s="194"/>
      <c r="P358" s="195"/>
      <c r="Q358" s="195"/>
    </row>
    <row r="359" spans="1:17" ht="15.6" x14ac:dyDescent="0.3">
      <c r="A359" s="68" t="s">
        <v>101</v>
      </c>
      <c r="B359" s="68"/>
      <c r="C359" s="68"/>
      <c r="D359" s="34"/>
      <c r="E359" s="34"/>
      <c r="F359" s="60">
        <f>+F306+F312+F318+F337+F348+F353+F323+F355+F357</f>
        <v>94969571.005085289</v>
      </c>
      <c r="G359" s="60">
        <f t="shared" ref="G359:N359" si="28">+G306+G312+G318+G337+G348+G353+G323+G355+G357</f>
        <v>0</v>
      </c>
      <c r="H359" s="60">
        <f t="shared" si="28"/>
        <v>-16358130</v>
      </c>
      <c r="I359" s="60">
        <f t="shared" si="28"/>
        <v>0</v>
      </c>
      <c r="J359" s="60">
        <f t="shared" si="28"/>
        <v>78611441.005465895</v>
      </c>
      <c r="K359" s="60">
        <f t="shared" si="28"/>
        <v>0</v>
      </c>
      <c r="L359" s="60">
        <f ca="1">+L306+L312+L318+L337+L348+L353+L323+L355+L357</f>
        <v>-1748587.4281640556</v>
      </c>
      <c r="M359" s="60">
        <f t="shared" si="28"/>
        <v>0</v>
      </c>
      <c r="N359" s="60">
        <f t="shared" ca="1" si="28"/>
        <v>76862853.576921225</v>
      </c>
      <c r="O359" s="194"/>
      <c r="P359" s="195"/>
      <c r="Q359" s="195"/>
    </row>
    <row r="360" spans="1:17" ht="15.6" x14ac:dyDescent="0.3">
      <c r="A360" s="65" t="s">
        <v>102</v>
      </c>
      <c r="B360" s="68" t="s">
        <v>103</v>
      </c>
      <c r="C360" s="68"/>
      <c r="D360" s="34"/>
      <c r="E360" s="34"/>
      <c r="F360" s="72"/>
      <c r="G360" s="72"/>
      <c r="H360" s="72"/>
      <c r="I360" s="72"/>
      <c r="J360" s="72"/>
      <c r="K360" s="229"/>
      <c r="L360" s="72"/>
      <c r="M360" s="72"/>
      <c r="N360" s="72"/>
      <c r="O360" s="229"/>
      <c r="P360" s="195"/>
      <c r="Q360" s="195"/>
    </row>
    <row r="361" spans="1:17" ht="15.6" x14ac:dyDescent="0.3">
      <c r="A361" s="65"/>
      <c r="B361" s="68"/>
      <c r="C361" s="68"/>
      <c r="D361" s="34"/>
      <c r="E361" s="34"/>
      <c r="F361" s="229"/>
      <c r="G361" s="229"/>
      <c r="H361" s="229"/>
      <c r="I361" s="229"/>
      <c r="J361" s="229"/>
      <c r="K361" s="229"/>
      <c r="L361" s="72"/>
      <c r="M361" s="72"/>
      <c r="N361" s="72"/>
      <c r="O361" s="229"/>
      <c r="P361" s="195"/>
      <c r="Q361" s="195"/>
    </row>
    <row r="362" spans="1:17" ht="15.6" x14ac:dyDescent="0.3">
      <c r="F362" s="254"/>
      <c r="G362" s="194"/>
      <c r="H362" s="194"/>
      <c r="I362" s="194"/>
      <c r="J362" s="275"/>
      <c r="K362" s="208"/>
      <c r="L362" s="43"/>
      <c r="M362" s="43"/>
      <c r="N362" s="43"/>
      <c r="O362" s="229"/>
      <c r="P362" s="195"/>
      <c r="Q362" s="195"/>
    </row>
    <row r="363" spans="1:17" ht="15.6" x14ac:dyDescent="0.3">
      <c r="A363" s="10"/>
      <c r="B363" s="64"/>
      <c r="C363" s="64"/>
      <c r="D363" s="34"/>
      <c r="E363" s="34"/>
      <c r="F363" s="204"/>
      <c r="G363" s="204"/>
      <c r="H363" s="204"/>
      <c r="I363" s="204"/>
      <c r="J363" s="204"/>
      <c r="K363" s="204"/>
      <c r="L363" s="34"/>
      <c r="M363" s="34"/>
      <c r="N363" s="34"/>
      <c r="O363" s="204"/>
      <c r="P363" s="195"/>
      <c r="Q363" s="195"/>
    </row>
    <row r="364" spans="1:17" ht="15" x14ac:dyDescent="0.25">
      <c r="F364" s="194"/>
      <c r="G364" s="194"/>
      <c r="H364" s="194"/>
      <c r="I364" s="194"/>
      <c r="J364" s="194"/>
      <c r="K364" s="194"/>
      <c r="L364" s="124"/>
      <c r="M364" s="124"/>
      <c r="N364" s="124"/>
      <c r="O364" s="194"/>
      <c r="P364" s="195"/>
      <c r="Q364" s="195"/>
    </row>
    <row r="365" spans="1:17" ht="15" x14ac:dyDescent="0.25">
      <c r="F365" s="194"/>
      <c r="G365" s="194"/>
      <c r="H365" s="194"/>
      <c r="I365" s="194"/>
      <c r="J365" s="194"/>
      <c r="K365" s="194"/>
      <c r="L365" s="124"/>
      <c r="M365" s="124"/>
      <c r="N365" s="124"/>
      <c r="O365" s="194"/>
      <c r="P365" s="195"/>
      <c r="Q365" s="195"/>
    </row>
    <row r="366" spans="1:17" ht="15" x14ac:dyDescent="0.25">
      <c r="A366" s="10"/>
      <c r="B366" s="10"/>
      <c r="C366" s="10"/>
      <c r="D366" s="4"/>
      <c r="E366" s="4"/>
      <c r="F366" s="195"/>
      <c r="G366" s="195"/>
      <c r="H366" s="195"/>
      <c r="I366" s="195"/>
      <c r="J366" s="271"/>
      <c r="K366" s="195"/>
      <c r="L366" s="4"/>
      <c r="M366" s="4"/>
      <c r="N366" s="4"/>
      <c r="O366" s="195"/>
      <c r="P366" s="195"/>
      <c r="Q366" s="195"/>
    </row>
    <row r="367" spans="1:17" ht="15" x14ac:dyDescent="0.25">
      <c r="A367" s="10"/>
      <c r="B367" s="10"/>
      <c r="C367" s="10"/>
      <c r="D367" s="4"/>
      <c r="E367" s="4"/>
      <c r="F367" s="195"/>
      <c r="G367" s="195"/>
      <c r="H367" s="195"/>
      <c r="I367" s="195"/>
      <c r="J367" s="211"/>
      <c r="K367" s="195"/>
      <c r="L367" s="365"/>
      <c r="M367" s="4"/>
      <c r="N367" s="4"/>
      <c r="O367" s="195"/>
      <c r="P367" s="195"/>
      <c r="Q367" s="195"/>
    </row>
    <row r="368" spans="1:17" ht="15.6" x14ac:dyDescent="0.3">
      <c r="A368" s="34" t="s">
        <v>0</v>
      </c>
      <c r="C368" s="34" t="str">
        <f>C1</f>
        <v>473-22-04394</v>
      </c>
      <c r="E368" s="4"/>
      <c r="F368" s="195"/>
      <c r="G368" s="195"/>
      <c r="H368" s="195"/>
      <c r="I368" s="195"/>
      <c r="J368" s="195"/>
      <c r="K368" s="195"/>
      <c r="L368" s="4"/>
      <c r="M368" s="34"/>
      <c r="N368" s="136" t="s">
        <v>104</v>
      </c>
      <c r="O368" s="194"/>
      <c r="P368" s="195"/>
      <c r="Q368" s="195"/>
    </row>
    <row r="369" spans="1:17" ht="15.6" x14ac:dyDescent="0.3">
      <c r="A369" s="34" t="s">
        <v>2</v>
      </c>
      <c r="B369" s="34"/>
      <c r="C369" s="35">
        <f>C2</f>
        <v>53719</v>
      </c>
      <c r="D369" s="34"/>
      <c r="E369" s="4"/>
      <c r="F369" s="195"/>
      <c r="G369" s="195"/>
      <c r="H369" s="195"/>
      <c r="I369" s="195"/>
      <c r="J369" s="195"/>
      <c r="K369" s="195"/>
      <c r="L369" s="4"/>
      <c r="M369" s="34"/>
      <c r="N369" s="136" t="s">
        <v>306</v>
      </c>
      <c r="O369" s="194"/>
      <c r="P369" s="195"/>
      <c r="Q369" s="195"/>
    </row>
    <row r="370" spans="1:17" ht="15.6" x14ac:dyDescent="0.3">
      <c r="A370" s="34" t="s">
        <v>3</v>
      </c>
      <c r="B370" s="34"/>
      <c r="C370" s="34" t="s">
        <v>190</v>
      </c>
      <c r="D370" s="34"/>
      <c r="E370" s="4"/>
      <c r="F370" s="265"/>
      <c r="G370" s="195"/>
      <c r="H370" s="195"/>
      <c r="I370" s="195"/>
      <c r="J370" s="195"/>
      <c r="K370" s="195"/>
      <c r="L370" s="4"/>
      <c r="M370" s="34"/>
      <c r="N370" s="359"/>
      <c r="O370" s="194"/>
      <c r="P370" s="195"/>
      <c r="Q370" s="195"/>
    </row>
    <row r="371" spans="1:17" ht="15.6" x14ac:dyDescent="0.3">
      <c r="A371" s="34" t="s">
        <v>4</v>
      </c>
      <c r="B371" s="34"/>
      <c r="C371" s="36">
        <f>1*C4</f>
        <v>44561</v>
      </c>
      <c r="D371" s="34"/>
      <c r="E371" s="4"/>
      <c r="F371" s="195"/>
      <c r="G371" s="195"/>
      <c r="H371" s="195"/>
      <c r="I371" s="195"/>
      <c r="J371" s="195"/>
      <c r="K371" s="195"/>
      <c r="L371" s="124"/>
      <c r="M371" s="124"/>
      <c r="N371" s="124"/>
      <c r="O371" s="194"/>
      <c r="P371" s="195"/>
      <c r="Q371" s="195"/>
    </row>
    <row r="372" spans="1:17" ht="15.6" x14ac:dyDescent="0.3">
      <c r="A372" s="4"/>
      <c r="B372" s="4"/>
      <c r="C372" s="4"/>
      <c r="D372" s="4"/>
      <c r="E372" s="4"/>
      <c r="F372" s="204"/>
      <c r="G372" s="195"/>
      <c r="H372" s="195"/>
      <c r="I372" s="195"/>
      <c r="J372" s="195"/>
      <c r="K372" s="195"/>
      <c r="L372" s="124"/>
      <c r="M372" s="124"/>
      <c r="N372" s="124"/>
      <c r="O372" s="194"/>
      <c r="P372" s="195"/>
      <c r="Q372" s="195"/>
    </row>
    <row r="373" spans="1:17" ht="15" x14ac:dyDescent="0.25">
      <c r="A373" s="4"/>
      <c r="B373" s="4"/>
      <c r="C373" s="4"/>
      <c r="D373" s="4"/>
      <c r="E373" s="4"/>
      <c r="F373" s="195"/>
      <c r="G373" s="195"/>
      <c r="H373" s="195"/>
      <c r="I373" s="195"/>
      <c r="J373" s="194"/>
      <c r="K373" s="203"/>
      <c r="L373" s="124"/>
      <c r="M373" s="4"/>
      <c r="N373" s="4"/>
      <c r="O373" s="194"/>
      <c r="P373" s="195"/>
      <c r="Q373" s="195"/>
    </row>
    <row r="374" spans="1:17" ht="16.2" thickBot="1" x14ac:dyDescent="0.35">
      <c r="A374" s="34" t="s">
        <v>105</v>
      </c>
      <c r="B374" s="4"/>
      <c r="C374" s="4"/>
      <c r="D374" s="4"/>
      <c r="E374" s="4"/>
      <c r="F374" s="340"/>
      <c r="G374" s="248"/>
      <c r="H374" s="340"/>
      <c r="I374" s="136"/>
      <c r="J374" s="136" t="s">
        <v>5</v>
      </c>
      <c r="K374" s="202"/>
      <c r="L374" s="236" t="s">
        <v>6</v>
      </c>
      <c r="M374" s="236"/>
      <c r="N374" s="61"/>
      <c r="O374" s="194"/>
      <c r="P374" s="195"/>
      <c r="Q374" s="195"/>
    </row>
    <row r="375" spans="1:17" ht="16.2" thickBot="1" x14ac:dyDescent="0.35">
      <c r="A375" s="4"/>
      <c r="B375" s="4"/>
      <c r="C375" s="4"/>
      <c r="D375" s="142" t="s">
        <v>290</v>
      </c>
      <c r="E375" s="4"/>
      <c r="F375" s="340"/>
      <c r="G375" s="248"/>
      <c r="H375" s="341"/>
      <c r="I375" s="136"/>
      <c r="J375" s="136" t="s">
        <v>7</v>
      </c>
      <c r="K375" s="202"/>
      <c r="L375" s="236" t="s">
        <v>8</v>
      </c>
      <c r="M375" s="236"/>
      <c r="N375" s="236" t="s">
        <v>6</v>
      </c>
      <c r="O375" s="194"/>
      <c r="P375" s="195"/>
      <c r="Q375" s="195"/>
    </row>
    <row r="376" spans="1:17" ht="15.6" x14ac:dyDescent="0.3">
      <c r="A376" s="4"/>
      <c r="B376" s="4"/>
      <c r="C376" s="4"/>
      <c r="D376" s="4"/>
      <c r="E376" s="4"/>
      <c r="F376" s="248"/>
      <c r="G376" s="248"/>
      <c r="H376" s="341"/>
      <c r="I376" s="136"/>
      <c r="J376" s="136" t="s">
        <v>9</v>
      </c>
      <c r="K376" s="202"/>
      <c r="L376" s="136" t="s">
        <v>11</v>
      </c>
      <c r="M376" s="136"/>
      <c r="N376" s="236" t="s">
        <v>12</v>
      </c>
      <c r="O376" s="194"/>
      <c r="P376" s="195"/>
      <c r="Q376" s="195"/>
    </row>
    <row r="377" spans="1:17" ht="15.6" x14ac:dyDescent="0.3">
      <c r="A377" s="4"/>
      <c r="B377" s="4"/>
      <c r="C377" s="4"/>
      <c r="D377" s="4"/>
      <c r="E377" s="4"/>
      <c r="F377" s="248"/>
      <c r="G377" s="248"/>
      <c r="H377" s="341"/>
      <c r="I377" s="236"/>
      <c r="J377" s="38" t="s">
        <v>14</v>
      </c>
      <c r="K377" s="205"/>
      <c r="L377" s="38" t="s">
        <v>15</v>
      </c>
      <c r="M377" s="236"/>
      <c r="N377" s="237" t="s">
        <v>14</v>
      </c>
      <c r="O377" s="194"/>
      <c r="P377" s="195"/>
      <c r="Q377" s="195"/>
    </row>
    <row r="378" spans="1:17" ht="15.6" x14ac:dyDescent="0.3">
      <c r="A378" s="4"/>
      <c r="B378" s="4"/>
      <c r="C378" s="4"/>
      <c r="D378" s="4"/>
      <c r="E378" s="4"/>
      <c r="F378" s="46"/>
      <c r="G378" s="46"/>
      <c r="H378" s="46"/>
      <c r="I378" s="238"/>
      <c r="J378" s="238"/>
      <c r="K378" s="206"/>
      <c r="L378" s="354"/>
      <c r="M378" s="236"/>
      <c r="N378" s="238"/>
      <c r="O378" s="194"/>
      <c r="P378" s="195"/>
      <c r="Q378" s="195"/>
    </row>
    <row r="379" spans="1:17" ht="15" x14ac:dyDescent="0.25">
      <c r="A379" s="10"/>
      <c r="B379" s="4"/>
      <c r="C379" s="4"/>
      <c r="D379" s="4"/>
      <c r="E379" s="4"/>
      <c r="F379" s="51"/>
      <c r="G379" s="51"/>
      <c r="H379" s="51"/>
      <c r="K379" s="220"/>
      <c r="L379" s="239"/>
      <c r="M379" s="239"/>
      <c r="N379" s="239"/>
      <c r="O379" s="194"/>
      <c r="P379" s="195"/>
      <c r="Q379" s="195"/>
    </row>
    <row r="380" spans="1:17" ht="15" x14ac:dyDescent="0.25">
      <c r="A380" s="10" t="s">
        <v>106</v>
      </c>
      <c r="B380" s="10"/>
      <c r="C380" s="10"/>
      <c r="D380" s="4"/>
      <c r="E380" s="4"/>
      <c r="F380" s="45"/>
      <c r="H380" s="45"/>
      <c r="I380" s="43">
        <f>I249</f>
        <v>0</v>
      </c>
      <c r="J380" s="43">
        <v>61847395</v>
      </c>
      <c r="K380" s="211"/>
      <c r="L380" s="43">
        <f ca="1">N380-J380</f>
        <v>226409490.99238074</v>
      </c>
      <c r="M380" s="44"/>
      <c r="N380" s="43">
        <f ca="1">N243*N246</f>
        <v>288256885.99238074</v>
      </c>
      <c r="O380" s="194"/>
      <c r="P380" s="195"/>
      <c r="Q380" s="195"/>
    </row>
    <row r="381" spans="1:17" ht="15" x14ac:dyDescent="0.25">
      <c r="A381" s="10"/>
      <c r="B381" s="10"/>
      <c r="C381" s="4"/>
      <c r="D381" s="4"/>
      <c r="E381" s="4"/>
      <c r="F381" s="54"/>
      <c r="G381" s="54"/>
      <c r="H381" s="54"/>
      <c r="I381" s="44"/>
      <c r="J381" s="44"/>
      <c r="K381" s="211"/>
      <c r="L381" s="43"/>
      <c r="M381" s="44"/>
      <c r="N381" s="44"/>
      <c r="O381" s="194"/>
      <c r="P381" s="195"/>
      <c r="Q381" s="195"/>
    </row>
    <row r="382" spans="1:17" ht="15" x14ac:dyDescent="0.25">
      <c r="A382" s="10" t="s">
        <v>107</v>
      </c>
      <c r="B382" s="10"/>
      <c r="C382" s="4"/>
      <c r="D382" s="4"/>
      <c r="E382" s="4"/>
      <c r="F382" s="54"/>
      <c r="G382" s="54"/>
      <c r="H382" s="54"/>
      <c r="I382" s="44"/>
      <c r="J382" s="44"/>
      <c r="K382" s="211"/>
      <c r="L382" s="43"/>
      <c r="M382" s="44"/>
      <c r="N382" s="44"/>
      <c r="O382" s="194"/>
      <c r="P382" s="195"/>
      <c r="Q382" s="195"/>
    </row>
    <row r="383" spans="1:17" ht="15" x14ac:dyDescent="0.25">
      <c r="A383" s="10" t="s">
        <v>108</v>
      </c>
      <c r="B383" s="10"/>
      <c r="C383" s="4"/>
      <c r="D383" s="140" t="s">
        <v>233</v>
      </c>
      <c r="E383" s="40"/>
      <c r="F383" s="46"/>
      <c r="G383" s="46"/>
      <c r="H383" s="46"/>
      <c r="I383" s="43"/>
      <c r="J383" s="43">
        <v>-73387785</v>
      </c>
      <c r="K383" s="208"/>
      <c r="L383" s="43">
        <f t="shared" ref="L383:L412" ca="1" si="29">N383-J383</f>
        <v>333368.0920073241</v>
      </c>
      <c r="M383" s="43"/>
      <c r="N383" s="43">
        <f ca="1">-(N243*0.0166)</f>
        <v>-73054416.907992676</v>
      </c>
      <c r="O383" s="194"/>
      <c r="P383" s="195"/>
      <c r="Q383" s="195"/>
    </row>
    <row r="384" spans="1:17" ht="15" x14ac:dyDescent="0.25">
      <c r="A384" s="10" t="s">
        <v>234</v>
      </c>
      <c r="B384" s="10"/>
      <c r="C384" s="4"/>
      <c r="D384" s="4"/>
      <c r="E384" s="40"/>
      <c r="F384" s="46"/>
      <c r="G384" s="214"/>
      <c r="H384" s="213"/>
      <c r="I384" s="211"/>
      <c r="J384" s="43">
        <v>-831477</v>
      </c>
      <c r="K384" s="211"/>
      <c r="L384" s="43">
        <f t="shared" si="29"/>
        <v>0</v>
      </c>
      <c r="M384" s="44"/>
      <c r="N384" s="43">
        <f>J384</f>
        <v>-831477</v>
      </c>
      <c r="O384" s="194"/>
      <c r="P384" s="195"/>
      <c r="Q384" s="211"/>
    </row>
    <row r="385" spans="1:17" ht="15" x14ac:dyDescent="0.25">
      <c r="A385" s="10" t="s">
        <v>109</v>
      </c>
      <c r="B385" s="10"/>
      <c r="C385" s="4"/>
      <c r="D385" s="4"/>
      <c r="E385" s="40"/>
      <c r="F385" s="213"/>
      <c r="G385" s="214"/>
      <c r="H385" s="213"/>
      <c r="I385" s="211"/>
      <c r="J385" s="43">
        <v>-7123255</v>
      </c>
      <c r="K385" s="211"/>
      <c r="L385" s="43">
        <f t="shared" si="29"/>
        <v>0</v>
      </c>
      <c r="M385" s="44"/>
      <c r="N385" s="43">
        <f t="shared" ref="N385:N394" si="30">J385</f>
        <v>-7123255</v>
      </c>
      <c r="O385" s="194"/>
      <c r="P385" s="195"/>
      <c r="Q385" s="195"/>
    </row>
    <row r="386" spans="1:17" ht="15" x14ac:dyDescent="0.25">
      <c r="A386" s="10" t="s">
        <v>531</v>
      </c>
      <c r="B386" s="10"/>
      <c r="C386" s="4"/>
      <c r="D386" s="4"/>
      <c r="E386" s="40"/>
      <c r="F386" s="213"/>
      <c r="G386" s="214"/>
      <c r="H386" s="213"/>
      <c r="I386" s="211"/>
      <c r="J386" s="43">
        <v>-543000</v>
      </c>
      <c r="K386" s="211"/>
      <c r="L386" s="43">
        <f t="shared" si="29"/>
        <v>0</v>
      </c>
      <c r="M386" s="44"/>
      <c r="N386" s="43">
        <f t="shared" si="30"/>
        <v>-543000</v>
      </c>
      <c r="O386" s="194"/>
      <c r="P386" s="195"/>
      <c r="Q386" s="195"/>
    </row>
    <row r="387" spans="1:17" ht="15" x14ac:dyDescent="0.25">
      <c r="A387" s="10" t="s">
        <v>533</v>
      </c>
      <c r="F387" s="296"/>
      <c r="J387" s="88">
        <v>-2078811</v>
      </c>
      <c r="L387" s="43">
        <f t="shared" si="29"/>
        <v>0</v>
      </c>
      <c r="M387" s="124"/>
      <c r="N387" s="43">
        <f t="shared" si="30"/>
        <v>-2078811</v>
      </c>
    </row>
    <row r="388" spans="1:17" ht="15" x14ac:dyDescent="0.25">
      <c r="A388" s="4" t="s">
        <v>92</v>
      </c>
      <c r="C388" s="4"/>
      <c r="D388" s="4"/>
      <c r="E388" s="40"/>
      <c r="F388" s="208"/>
      <c r="G388" s="211"/>
      <c r="H388" s="208"/>
      <c r="I388" s="211"/>
      <c r="J388" s="43"/>
      <c r="K388" s="211"/>
      <c r="L388" s="43"/>
      <c r="M388" s="44"/>
      <c r="N388" s="43"/>
      <c r="O388" s="194"/>
      <c r="P388" s="195"/>
      <c r="Q388" s="195"/>
    </row>
    <row r="389" spans="1:17" ht="15" x14ac:dyDescent="0.25">
      <c r="A389" s="10" t="s">
        <v>110</v>
      </c>
      <c r="B389" s="10"/>
      <c r="C389" s="4"/>
      <c r="D389" s="4"/>
      <c r="E389" s="40"/>
      <c r="F389" s="208"/>
      <c r="G389" s="211"/>
      <c r="H389" s="208"/>
      <c r="I389" s="211"/>
      <c r="J389" s="43"/>
      <c r="K389" s="211"/>
      <c r="L389" s="43"/>
      <c r="M389" s="44"/>
      <c r="N389" s="43"/>
      <c r="O389" s="194"/>
      <c r="P389" s="195"/>
      <c r="Q389" s="195"/>
    </row>
    <row r="390" spans="1:17" ht="15" x14ac:dyDescent="0.25">
      <c r="A390" s="10" t="s">
        <v>289</v>
      </c>
      <c r="B390" s="10"/>
      <c r="C390" s="4"/>
      <c r="D390" s="4"/>
      <c r="E390" s="40"/>
      <c r="F390" s="208"/>
      <c r="G390" s="211"/>
      <c r="H390" s="208"/>
      <c r="I390" s="211"/>
      <c r="J390" s="43">
        <v>38925306</v>
      </c>
      <c r="K390" s="211"/>
      <c r="L390" s="43">
        <f t="shared" si="29"/>
        <v>0</v>
      </c>
      <c r="M390" s="44"/>
      <c r="N390" s="43">
        <f t="shared" si="30"/>
        <v>38925306</v>
      </c>
      <c r="O390" s="194"/>
      <c r="P390" s="195"/>
      <c r="Q390" s="195"/>
    </row>
    <row r="391" spans="1:17" ht="15" x14ac:dyDescent="0.25">
      <c r="A391" s="10" t="s">
        <v>334</v>
      </c>
      <c r="B391" s="10"/>
      <c r="C391" s="4"/>
      <c r="D391" s="4"/>
      <c r="E391" s="4"/>
      <c r="F391" s="211"/>
      <c r="G391" s="211"/>
      <c r="H391" s="208"/>
      <c r="I391" s="211"/>
      <c r="J391" s="43">
        <v>1298120</v>
      </c>
      <c r="K391" s="211"/>
      <c r="L391" s="43">
        <f t="shared" si="29"/>
        <v>0</v>
      </c>
      <c r="M391" s="44"/>
      <c r="N391" s="43">
        <f t="shared" si="30"/>
        <v>1298120</v>
      </c>
      <c r="O391" s="194"/>
      <c r="P391" s="195"/>
      <c r="Q391" s="195"/>
    </row>
    <row r="392" spans="1:17" ht="15" x14ac:dyDescent="0.25">
      <c r="A392" s="10" t="s">
        <v>235</v>
      </c>
      <c r="B392" s="10"/>
      <c r="C392" s="4"/>
      <c r="D392" s="4"/>
      <c r="E392" s="4"/>
      <c r="F392" s="208"/>
      <c r="G392" s="211"/>
      <c r="H392" s="208"/>
      <c r="I392" s="211"/>
      <c r="J392" s="43">
        <v>893048</v>
      </c>
      <c r="K392" s="211"/>
      <c r="L392" s="43">
        <f t="shared" si="29"/>
        <v>0</v>
      </c>
      <c r="M392" s="44"/>
      <c r="N392" s="43">
        <f t="shared" si="30"/>
        <v>893048</v>
      </c>
      <c r="O392" s="194"/>
      <c r="P392" s="195"/>
      <c r="Q392" s="195"/>
    </row>
    <row r="393" spans="1:17" ht="15" x14ac:dyDescent="0.25">
      <c r="A393" s="10" t="s">
        <v>239</v>
      </c>
      <c r="B393" s="10"/>
      <c r="C393" s="4"/>
      <c r="D393" s="4"/>
      <c r="E393" s="40"/>
      <c r="F393" s="208"/>
      <c r="G393" s="211"/>
      <c r="H393" s="208"/>
      <c r="I393" s="211"/>
      <c r="J393" s="43">
        <v>168799</v>
      </c>
      <c r="K393" s="211"/>
      <c r="L393" s="43">
        <f t="shared" si="29"/>
        <v>0</v>
      </c>
      <c r="M393" s="44"/>
      <c r="N393" s="43">
        <f t="shared" si="30"/>
        <v>168799</v>
      </c>
      <c r="O393" s="194"/>
      <c r="P393" s="195"/>
      <c r="Q393" s="195"/>
    </row>
    <row r="394" spans="1:17" ht="15" x14ac:dyDescent="0.25">
      <c r="A394" s="10" t="s">
        <v>238</v>
      </c>
      <c r="B394" s="10"/>
      <c r="C394" s="4"/>
      <c r="D394" s="4"/>
      <c r="E394" s="40"/>
      <c r="F394" s="208"/>
      <c r="G394" s="211"/>
      <c r="H394" s="208"/>
      <c r="I394" s="211"/>
      <c r="J394" s="43">
        <v>383841</v>
      </c>
      <c r="K394" s="211"/>
      <c r="L394" s="43">
        <f t="shared" si="29"/>
        <v>0</v>
      </c>
      <c r="M394" s="44"/>
      <c r="N394" s="43">
        <f t="shared" si="30"/>
        <v>383841</v>
      </c>
      <c r="O394" s="194"/>
      <c r="P394" s="195"/>
      <c r="Q394" s="195"/>
    </row>
    <row r="395" spans="1:17" ht="15" x14ac:dyDescent="0.25">
      <c r="A395" s="65"/>
      <c r="B395" s="65"/>
      <c r="C395" s="4"/>
      <c r="D395" s="4"/>
      <c r="E395" s="4"/>
      <c r="F395" s="214"/>
      <c r="G395" s="214"/>
      <c r="H395" s="214"/>
      <c r="I395" s="214"/>
      <c r="J395" s="54"/>
      <c r="K395" s="214"/>
      <c r="L395" s="43"/>
      <c r="M395" s="44"/>
      <c r="N395" s="43"/>
      <c r="O395" s="194"/>
      <c r="P395" s="195"/>
      <c r="Q395" s="195"/>
    </row>
    <row r="396" spans="1:17" ht="15" x14ac:dyDescent="0.25">
      <c r="A396" s="65"/>
      <c r="B396" s="65"/>
      <c r="C396" s="4"/>
      <c r="D396" s="4"/>
      <c r="E396" s="4"/>
      <c r="F396" s="214"/>
      <c r="G396" s="214"/>
      <c r="H396" s="214"/>
      <c r="I396" s="214"/>
      <c r="J396" s="54"/>
      <c r="K396" s="214"/>
      <c r="L396" s="43"/>
      <c r="M396" s="44"/>
      <c r="N396" s="43"/>
      <c r="O396" s="194"/>
      <c r="P396" s="195"/>
      <c r="Q396" s="195"/>
    </row>
    <row r="397" spans="1:17" ht="15" x14ac:dyDescent="0.25">
      <c r="A397" s="10" t="s">
        <v>111</v>
      </c>
      <c r="B397" s="10"/>
      <c r="C397" s="4"/>
      <c r="D397" s="4"/>
      <c r="E397" s="4"/>
      <c r="F397" s="213"/>
      <c r="G397" s="213"/>
      <c r="H397" s="213"/>
      <c r="I397" s="214"/>
      <c r="J397" s="43">
        <f>SUM(J380:J394)</f>
        <v>19552181</v>
      </c>
      <c r="K397" s="214"/>
      <c r="L397" s="43">
        <f t="shared" ca="1" si="29"/>
        <v>226742859.08438808</v>
      </c>
      <c r="M397" s="44"/>
      <c r="N397" s="43">
        <f ca="1">SUM(N380:N396)</f>
        <v>246295040.08438808</v>
      </c>
      <c r="O397" s="194"/>
      <c r="P397" s="195"/>
      <c r="Q397" s="195"/>
    </row>
    <row r="398" spans="1:17" ht="15" x14ac:dyDescent="0.25">
      <c r="A398" s="10"/>
      <c r="B398" s="10"/>
      <c r="C398" s="4"/>
      <c r="D398" s="4"/>
      <c r="E398" s="4"/>
      <c r="F398" s="230"/>
      <c r="G398" s="230"/>
      <c r="H398" s="230"/>
      <c r="I398" s="230"/>
      <c r="J398" s="49"/>
      <c r="K398" s="230"/>
      <c r="L398" s="43"/>
      <c r="M398" s="4"/>
      <c r="N398" s="4"/>
      <c r="O398" s="194"/>
      <c r="P398" s="195"/>
      <c r="Q398" s="195"/>
    </row>
    <row r="399" spans="1:17" ht="15" x14ac:dyDescent="0.25">
      <c r="A399" s="10" t="s">
        <v>534</v>
      </c>
      <c r="B399" s="10"/>
      <c r="C399" s="4"/>
      <c r="D399" s="4"/>
      <c r="E399" s="4"/>
      <c r="F399" s="231"/>
      <c r="G399" s="230"/>
      <c r="H399" s="231"/>
      <c r="I399" s="230"/>
      <c r="J399" s="343">
        <f>(1/(1-0.21))*(0.21)</f>
        <v>0.26582278481012656</v>
      </c>
      <c r="K399" s="230"/>
      <c r="L399" s="48"/>
      <c r="M399" s="4"/>
      <c r="N399" s="366">
        <f>J399</f>
        <v>0.26582278481012656</v>
      </c>
      <c r="O399" s="194"/>
      <c r="P399" s="195"/>
      <c r="Q399" s="195"/>
    </row>
    <row r="400" spans="1:17" ht="15" x14ac:dyDescent="0.25">
      <c r="A400" s="10"/>
      <c r="B400" s="10"/>
      <c r="C400" s="4"/>
      <c r="D400" s="4"/>
      <c r="E400" s="4"/>
      <c r="F400" s="230"/>
      <c r="G400" s="230"/>
      <c r="H400" s="230"/>
      <c r="I400" s="230"/>
      <c r="J400" s="49"/>
      <c r="K400" s="230"/>
      <c r="L400" s="43"/>
      <c r="M400" s="4"/>
      <c r="N400" s="4"/>
      <c r="O400" s="194"/>
      <c r="P400" s="195"/>
      <c r="Q400" s="195"/>
    </row>
    <row r="401" spans="1:17" ht="15" x14ac:dyDescent="0.25">
      <c r="A401" s="10" t="s">
        <v>112</v>
      </c>
      <c r="B401" s="10"/>
      <c r="C401" s="4"/>
      <c r="D401" s="4"/>
      <c r="E401" s="4"/>
      <c r="F401" s="232"/>
      <c r="G401" s="232"/>
      <c r="H401" s="232"/>
      <c r="I401" s="233"/>
      <c r="J401" s="41">
        <f>J397*J399</f>
        <v>5197415.2025316451</v>
      </c>
      <c r="K401" s="233"/>
      <c r="L401" s="43">
        <f t="shared" ca="1" si="29"/>
        <v>60273418.237622142</v>
      </c>
      <c r="M401" s="367"/>
      <c r="N401" s="88">
        <f ca="1">(N397*N399)</f>
        <v>65470833.440153785</v>
      </c>
      <c r="O401" s="194"/>
      <c r="P401" s="207"/>
      <c r="Q401" s="195"/>
    </row>
    <row r="402" spans="1:17" ht="15" x14ac:dyDescent="0.25">
      <c r="A402" s="10"/>
      <c r="B402" s="10"/>
      <c r="C402" s="4"/>
      <c r="D402" s="4"/>
      <c r="E402" s="4"/>
      <c r="F402" s="234"/>
      <c r="G402" s="234"/>
      <c r="H402" s="234"/>
      <c r="I402" s="234"/>
      <c r="J402" s="342"/>
      <c r="K402" s="234"/>
      <c r="L402" s="43"/>
      <c r="M402" s="66"/>
      <c r="N402" s="66"/>
      <c r="O402" s="194"/>
      <c r="P402" s="207"/>
      <c r="Q402" s="195"/>
    </row>
    <row r="403" spans="1:17" ht="15" x14ac:dyDescent="0.25">
      <c r="A403" s="10" t="s">
        <v>113</v>
      </c>
      <c r="B403" s="10"/>
      <c r="C403" s="4"/>
      <c r="D403" s="4"/>
      <c r="E403" s="4"/>
      <c r="F403" s="232"/>
      <c r="G403" s="232"/>
      <c r="H403" s="232"/>
      <c r="I403" s="232"/>
      <c r="J403" s="70"/>
      <c r="K403" s="232"/>
      <c r="L403" s="43"/>
      <c r="M403" s="41"/>
      <c r="N403" s="41"/>
      <c r="O403" s="194"/>
      <c r="P403" s="207"/>
      <c r="Q403" s="195"/>
    </row>
    <row r="404" spans="1:17" ht="15" x14ac:dyDescent="0.25">
      <c r="A404" s="10"/>
      <c r="B404" s="10"/>
      <c r="C404" s="4"/>
      <c r="D404" s="4"/>
      <c r="E404" s="4"/>
      <c r="F404" s="232"/>
      <c r="G404" s="232"/>
      <c r="H404" s="232"/>
      <c r="I404" s="232"/>
      <c r="J404" s="70"/>
      <c r="K404" s="232"/>
      <c r="L404" s="43"/>
      <c r="M404" s="41"/>
      <c r="N404" s="41"/>
      <c r="O404" s="194"/>
      <c r="P404" s="207"/>
      <c r="Q404" s="195"/>
    </row>
    <row r="405" spans="1:17" ht="15" x14ac:dyDescent="0.25">
      <c r="A405" s="10" t="s">
        <v>292</v>
      </c>
      <c r="B405" s="10"/>
      <c r="C405" s="4"/>
      <c r="D405" s="4"/>
      <c r="E405" s="40"/>
      <c r="F405" s="213"/>
      <c r="G405" s="213"/>
      <c r="H405" s="213"/>
      <c r="I405" s="213"/>
      <c r="J405" s="46">
        <v>-831477</v>
      </c>
      <c r="K405" s="213"/>
      <c r="L405" s="43">
        <f t="shared" si="29"/>
        <v>0</v>
      </c>
      <c r="M405" s="43"/>
      <c r="N405" s="43">
        <f>J405</f>
        <v>-831477</v>
      </c>
      <c r="O405" s="194"/>
      <c r="P405" s="207"/>
      <c r="Q405" s="347"/>
    </row>
    <row r="406" spans="1:17" ht="15" x14ac:dyDescent="0.25">
      <c r="A406" s="65" t="s">
        <v>236</v>
      </c>
      <c r="B406" s="65"/>
      <c r="C406" s="4"/>
      <c r="D406" s="4"/>
      <c r="E406" s="40"/>
      <c r="F406" s="213"/>
      <c r="G406" s="214"/>
      <c r="H406" s="213"/>
      <c r="I406" s="214"/>
      <c r="J406" s="46">
        <v>-7123255</v>
      </c>
      <c r="K406" s="214"/>
      <c r="L406" s="43">
        <f t="shared" si="29"/>
        <v>0</v>
      </c>
      <c r="M406" s="44"/>
      <c r="N406" s="43">
        <f t="shared" ref="N406:N410" si="31">J406</f>
        <v>-7123255</v>
      </c>
      <c r="O406" s="194"/>
      <c r="P406" s="207"/>
      <c r="Q406" s="347"/>
    </row>
    <row r="407" spans="1:17" ht="15" x14ac:dyDescent="0.25">
      <c r="A407" s="65" t="s">
        <v>532</v>
      </c>
      <c r="B407" s="65"/>
      <c r="C407" s="4"/>
      <c r="D407" s="4"/>
      <c r="E407" s="40"/>
      <c r="F407" s="213"/>
      <c r="G407" s="214"/>
      <c r="H407" s="213"/>
      <c r="I407" s="214"/>
      <c r="J407" s="46">
        <v>-543000</v>
      </c>
      <c r="K407" s="214"/>
      <c r="L407" s="43">
        <f t="shared" si="29"/>
        <v>0</v>
      </c>
      <c r="M407" s="44"/>
      <c r="N407" s="43">
        <f t="shared" si="31"/>
        <v>-543000</v>
      </c>
      <c r="O407" s="194"/>
      <c r="P407" s="207"/>
      <c r="Q407" s="195"/>
    </row>
    <row r="408" spans="1:17" ht="15" x14ac:dyDescent="0.25">
      <c r="A408" s="10"/>
      <c r="B408" s="10"/>
      <c r="C408" s="4"/>
      <c r="D408" s="4"/>
      <c r="E408" s="40"/>
      <c r="F408" s="213"/>
      <c r="G408" s="214"/>
      <c r="H408" s="213"/>
      <c r="I408" s="214"/>
      <c r="J408" s="46"/>
      <c r="K408" s="214"/>
      <c r="L408" s="43"/>
      <c r="M408" s="44"/>
      <c r="N408" s="43"/>
      <c r="O408" s="194"/>
      <c r="P408" s="207"/>
      <c r="Q408" s="195"/>
    </row>
    <row r="409" spans="1:17" ht="15" x14ac:dyDescent="0.25">
      <c r="A409" s="10"/>
      <c r="B409" s="10"/>
      <c r="C409" s="4"/>
      <c r="D409" s="4"/>
      <c r="E409" s="40"/>
      <c r="F409" s="213"/>
      <c r="G409" s="214"/>
      <c r="H409" s="213"/>
      <c r="I409" s="214"/>
      <c r="J409" s="46"/>
      <c r="K409" s="214"/>
      <c r="L409" s="43"/>
      <c r="M409" s="44"/>
      <c r="N409" s="43"/>
      <c r="O409" s="194"/>
      <c r="P409" s="207"/>
      <c r="Q409" s="195"/>
    </row>
    <row r="410" spans="1:17" ht="15" x14ac:dyDescent="0.25">
      <c r="A410" s="65" t="s">
        <v>237</v>
      </c>
      <c r="B410" s="65"/>
      <c r="C410" s="4"/>
      <c r="D410" s="4"/>
      <c r="E410" s="4"/>
      <c r="F410" s="235"/>
      <c r="G410" s="214"/>
      <c r="H410" s="232"/>
      <c r="I410" s="214"/>
      <c r="J410" s="46">
        <v>893048</v>
      </c>
      <c r="K410" s="214"/>
      <c r="L410" s="43">
        <f t="shared" si="29"/>
        <v>0</v>
      </c>
      <c r="M410" s="44"/>
      <c r="N410" s="43">
        <f t="shared" si="31"/>
        <v>893048</v>
      </c>
      <c r="O410" s="194"/>
      <c r="P410" s="207"/>
      <c r="Q410" s="195"/>
    </row>
    <row r="411" spans="1:17" ht="15" x14ac:dyDescent="0.25">
      <c r="A411" s="65"/>
      <c r="B411" s="65"/>
      <c r="C411" s="4"/>
      <c r="D411" s="4"/>
      <c r="E411" s="4"/>
      <c r="F411" s="213"/>
      <c r="G411" s="214"/>
      <c r="H411" s="232"/>
      <c r="I411" s="214"/>
      <c r="J411" s="46"/>
      <c r="K411" s="214"/>
      <c r="L411" s="43"/>
      <c r="M411" s="44"/>
      <c r="N411" s="43"/>
      <c r="O411" s="194"/>
      <c r="P411" s="207"/>
      <c r="Q411" s="195"/>
    </row>
    <row r="412" spans="1:17" ht="15" x14ac:dyDescent="0.25">
      <c r="A412" s="65" t="s">
        <v>291</v>
      </c>
      <c r="B412" s="65"/>
      <c r="C412" s="4"/>
      <c r="D412" s="4"/>
      <c r="E412" s="4"/>
      <c r="F412" s="211"/>
      <c r="G412" s="211"/>
      <c r="H412" s="211"/>
      <c r="I412" s="211"/>
      <c r="J412" s="98">
        <v>0</v>
      </c>
      <c r="K412" s="211"/>
      <c r="L412" s="48">
        <f t="shared" si="29"/>
        <v>0</v>
      </c>
      <c r="M412" s="44"/>
      <c r="N412" s="48">
        <v>0</v>
      </c>
      <c r="O412" s="194"/>
      <c r="P412" s="207"/>
      <c r="Q412" s="195"/>
    </row>
    <row r="413" spans="1:17" ht="15" x14ac:dyDescent="0.25">
      <c r="A413" s="65"/>
      <c r="B413" s="65"/>
      <c r="C413" s="4"/>
      <c r="D413" s="4"/>
      <c r="E413" s="4"/>
      <c r="F413" s="211"/>
      <c r="G413" s="211"/>
      <c r="H413" s="211"/>
      <c r="I413" s="211"/>
      <c r="J413" s="44"/>
      <c r="K413" s="211"/>
      <c r="L413" s="44"/>
      <c r="M413" s="44"/>
      <c r="N413" s="44"/>
      <c r="O413" s="194"/>
      <c r="P413" s="207"/>
      <c r="Q413" s="195"/>
    </row>
    <row r="414" spans="1:17" ht="16.2" thickBot="1" x14ac:dyDescent="0.35">
      <c r="A414" s="64" t="s">
        <v>114</v>
      </c>
      <c r="B414" s="64"/>
      <c r="C414" s="34"/>
      <c r="D414" s="34"/>
      <c r="E414" s="34"/>
      <c r="F414" s="209"/>
      <c r="G414" s="209"/>
      <c r="H414" s="209"/>
      <c r="I414" s="209"/>
      <c r="J414" s="344">
        <f>SUM(J401:J412)</f>
        <v>-2407268.7974683549</v>
      </c>
      <c r="K414" s="209"/>
      <c r="L414" s="344">
        <f ca="1">N414-J414</f>
        <v>60273418.237622142</v>
      </c>
      <c r="M414" s="60"/>
      <c r="N414" s="344">
        <f ca="1">N401+SUM(N405:N410)</f>
        <v>57866149.440153785</v>
      </c>
      <c r="O414" s="194"/>
      <c r="P414" s="207"/>
      <c r="Q414" s="195"/>
    </row>
    <row r="415" spans="1:17" ht="15.6" thickTop="1" x14ac:dyDescent="0.25">
      <c r="A415" s="10"/>
      <c r="B415" s="10"/>
      <c r="C415" s="4"/>
      <c r="D415" s="4"/>
      <c r="E415" s="4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07"/>
      <c r="Q415" s="195"/>
    </row>
    <row r="416" spans="1:17" ht="15" x14ac:dyDescent="0.25">
      <c r="A416" s="4"/>
      <c r="B416" s="4"/>
      <c r="C416" s="4"/>
      <c r="D416" s="4"/>
      <c r="E416" s="4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"/>
    </row>
    <row r="417" spans="1:17" ht="15" x14ac:dyDescent="0.25">
      <c r="P417" s="41"/>
      <c r="Q417" s="4"/>
    </row>
    <row r="418" spans="1:17" ht="15" x14ac:dyDescent="0.25">
      <c r="A418" s="73"/>
      <c r="B418" s="73"/>
      <c r="C418" s="73"/>
      <c r="D418" s="73"/>
      <c r="E418" s="4"/>
      <c r="F418" s="46"/>
      <c r="G418" s="54"/>
      <c r="H418" s="46"/>
      <c r="I418" s="54"/>
      <c r="J418" s="46"/>
      <c r="K418" s="54"/>
      <c r="L418" s="54"/>
      <c r="M418" s="54"/>
      <c r="N418" s="46"/>
      <c r="P418" s="4"/>
      <c r="Q418" s="41"/>
    </row>
    <row r="419" spans="1:17" ht="15" x14ac:dyDescent="0.25">
      <c r="A419" s="73"/>
      <c r="B419" s="73"/>
      <c r="C419" s="73"/>
      <c r="D419" s="73"/>
      <c r="E419" s="4"/>
      <c r="F419" s="46"/>
      <c r="G419" s="54"/>
      <c r="H419" s="46"/>
      <c r="I419" s="54"/>
      <c r="J419" s="46"/>
      <c r="K419" s="54"/>
      <c r="L419" s="54"/>
      <c r="M419" s="54"/>
      <c r="N419" s="46"/>
      <c r="P419" s="4"/>
      <c r="Q419" s="41"/>
    </row>
    <row r="420" spans="1:17" ht="15" x14ac:dyDescent="0.25">
      <c r="A420" s="73"/>
      <c r="D420" s="73"/>
      <c r="E420" s="4"/>
      <c r="F420" s="88"/>
      <c r="G420" s="346"/>
      <c r="H420" s="88"/>
      <c r="I420" s="54"/>
      <c r="J420" s="46"/>
      <c r="K420" s="54"/>
      <c r="L420" s="54"/>
      <c r="M420" s="54"/>
      <c r="N420" s="46"/>
      <c r="P420" s="4"/>
      <c r="Q420" s="41"/>
    </row>
    <row r="421" spans="1:17" ht="15" x14ac:dyDescent="0.25">
      <c r="F421" s="143"/>
      <c r="G421" s="143"/>
      <c r="H421" s="143"/>
      <c r="L421" s="45"/>
      <c r="Q421" s="4"/>
    </row>
    <row r="422" spans="1:17" ht="15" x14ac:dyDescent="0.25">
      <c r="A422" s="4"/>
      <c r="B422" s="7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75"/>
      <c r="Q422" s="4"/>
    </row>
    <row r="423" spans="1:17" ht="15" x14ac:dyDescent="0.25">
      <c r="A423" s="4"/>
      <c r="B423" s="4"/>
      <c r="C423" s="4"/>
      <c r="D423" s="4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75"/>
      <c r="Q423" s="4"/>
    </row>
    <row r="424" spans="1:17" ht="15" x14ac:dyDescent="0.25">
      <c r="A424" s="4"/>
      <c r="B424" s="76"/>
      <c r="C424" s="4"/>
      <c r="D424" s="4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7" ht="15" x14ac:dyDescent="0.25">
      <c r="A425" s="4"/>
      <c r="B425" s="4"/>
      <c r="C425" s="4"/>
      <c r="D425" s="4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7" ht="15" x14ac:dyDescent="0.25">
      <c r="A426" s="4"/>
      <c r="B426" s="4"/>
      <c r="C426" s="4"/>
      <c r="D426" s="44"/>
      <c r="E426" s="4"/>
      <c r="F426" s="77"/>
      <c r="G426" s="78"/>
      <c r="H426" s="77"/>
      <c r="I426" s="4"/>
      <c r="J426" s="4"/>
      <c r="K426" s="4"/>
      <c r="L426" s="40"/>
      <c r="M426" s="40"/>
      <c r="N426" s="40"/>
      <c r="O426" s="40"/>
    </row>
    <row r="427" spans="1:17" ht="15" x14ac:dyDescent="0.25">
      <c r="A427" s="4"/>
      <c r="B427" s="4"/>
      <c r="C427" s="4"/>
      <c r="D427" s="44"/>
      <c r="E427" s="4"/>
      <c r="F427" s="77"/>
      <c r="G427" s="78"/>
      <c r="H427" s="79"/>
      <c r="I427" s="4"/>
      <c r="J427" s="40"/>
      <c r="K427" s="4"/>
      <c r="L427" s="40"/>
      <c r="M427" s="40"/>
      <c r="N427" s="40"/>
      <c r="O427" s="40"/>
    </row>
    <row r="428" spans="1:17" ht="15" x14ac:dyDescent="0.25">
      <c r="A428" s="4"/>
      <c r="B428" s="4"/>
      <c r="C428" s="4"/>
      <c r="D428" s="44"/>
      <c r="E428" s="4"/>
      <c r="F428" s="79"/>
      <c r="G428" s="78"/>
      <c r="H428" s="79"/>
      <c r="I428" s="4"/>
      <c r="J428" s="37"/>
      <c r="K428" s="37"/>
      <c r="L428" s="40"/>
      <c r="M428" s="40"/>
      <c r="N428" s="40"/>
      <c r="O428" s="40"/>
    </row>
    <row r="429" spans="1:17" ht="15" x14ac:dyDescent="0.25">
      <c r="A429" s="4"/>
      <c r="B429" s="4"/>
      <c r="C429" s="4"/>
      <c r="D429" s="44"/>
      <c r="E429" s="4"/>
      <c r="F429" s="80"/>
      <c r="G429" s="80"/>
      <c r="H429" s="80"/>
      <c r="I429" s="37"/>
      <c r="J429" s="37"/>
      <c r="K429" s="37"/>
      <c r="L429" s="62"/>
      <c r="M429" s="62"/>
      <c r="N429" s="62"/>
      <c r="O429" s="62"/>
    </row>
    <row r="430" spans="1:17" ht="15" x14ac:dyDescent="0.25">
      <c r="A430" s="4"/>
      <c r="B430" s="4"/>
      <c r="C430" s="4"/>
      <c r="D430" s="44"/>
      <c r="E430" s="4"/>
      <c r="F430" s="80"/>
      <c r="G430" s="80"/>
      <c r="H430" s="80"/>
      <c r="I430" s="37"/>
      <c r="J430" s="37"/>
      <c r="K430" s="37"/>
      <c r="L430" s="62"/>
      <c r="M430" s="62"/>
      <c r="N430" s="62"/>
      <c r="O430" s="62"/>
    </row>
    <row r="431" spans="1:17" ht="15" x14ac:dyDescent="0.25">
      <c r="A431" s="4"/>
      <c r="B431" s="4"/>
      <c r="C431" s="4"/>
      <c r="D431" s="44"/>
      <c r="E431" s="4"/>
      <c r="F431" s="80"/>
      <c r="G431" s="80"/>
      <c r="H431" s="80"/>
      <c r="I431" s="37"/>
      <c r="J431" s="62"/>
      <c r="K431" s="37"/>
      <c r="L431" s="81"/>
      <c r="M431" s="37"/>
      <c r="N431" s="37"/>
      <c r="O431" s="81"/>
    </row>
    <row r="432" spans="1:17" ht="15" x14ac:dyDescent="0.25">
      <c r="A432" s="4"/>
      <c r="B432" s="4"/>
      <c r="C432" s="4"/>
      <c r="D432" s="44"/>
      <c r="E432" s="4"/>
      <c r="F432" s="80"/>
      <c r="G432" s="80"/>
      <c r="H432" s="80"/>
      <c r="I432" s="62"/>
      <c r="J432" s="62"/>
      <c r="K432" s="62"/>
      <c r="L432" s="81"/>
      <c r="M432" s="62"/>
      <c r="N432" s="62"/>
      <c r="O432" s="81"/>
    </row>
    <row r="433" spans="1:15" ht="15" x14ac:dyDescent="0.25">
      <c r="A433" s="4"/>
      <c r="B433" s="4"/>
      <c r="C433" s="4"/>
      <c r="D433" s="44"/>
      <c r="E433" s="4"/>
      <c r="F433" s="82"/>
      <c r="G433" s="82"/>
      <c r="H433" s="83"/>
      <c r="I433" s="62"/>
      <c r="J433" s="62"/>
      <c r="K433" s="62"/>
      <c r="L433" s="81"/>
      <c r="M433" s="62"/>
      <c r="N433" s="62"/>
      <c r="O433" s="81"/>
    </row>
    <row r="434" spans="1:15" ht="15" x14ac:dyDescent="0.25">
      <c r="A434" s="4"/>
      <c r="B434" s="4"/>
      <c r="C434" s="4"/>
      <c r="D434" s="44"/>
      <c r="E434" s="4"/>
      <c r="F434" s="82"/>
      <c r="G434" s="82"/>
      <c r="H434" s="82"/>
      <c r="I434" s="62"/>
      <c r="J434" s="62"/>
      <c r="K434" s="62"/>
      <c r="L434" s="81"/>
      <c r="M434" s="62"/>
      <c r="N434" s="62"/>
      <c r="O434" s="81"/>
    </row>
    <row r="435" spans="1:15" ht="15" x14ac:dyDescent="0.25">
      <c r="A435" s="4"/>
      <c r="B435" s="4"/>
      <c r="C435" s="4"/>
      <c r="D435" s="44"/>
      <c r="E435" s="4"/>
      <c r="F435" s="82"/>
      <c r="G435" s="82"/>
      <c r="H435" s="84"/>
      <c r="I435" s="63"/>
      <c r="J435" s="62"/>
      <c r="K435" s="63"/>
      <c r="L435" s="81"/>
      <c r="M435" s="62"/>
      <c r="N435" s="62"/>
      <c r="O435" s="81"/>
    </row>
    <row r="436" spans="1:15" ht="15" x14ac:dyDescent="0.25">
      <c r="A436" s="4"/>
      <c r="B436" s="4"/>
      <c r="C436" s="4"/>
      <c r="D436" s="4"/>
      <c r="E436" s="4"/>
      <c r="F436" s="62"/>
      <c r="G436" s="62"/>
      <c r="H436" s="85"/>
      <c r="I436" s="63"/>
      <c r="J436" s="62"/>
      <c r="K436" s="63"/>
      <c r="L436" s="81"/>
      <c r="M436" s="62"/>
      <c r="N436" s="62"/>
      <c r="O436" s="81"/>
    </row>
    <row r="437" spans="1:15" ht="15" x14ac:dyDescent="0.25">
      <c r="A437" s="4"/>
      <c r="B437" s="4"/>
      <c r="C437" s="4"/>
      <c r="D437" s="4"/>
      <c r="E437" s="4"/>
      <c r="F437" s="62"/>
      <c r="G437" s="62"/>
      <c r="H437" s="85"/>
      <c r="I437" s="63"/>
      <c r="J437" s="62"/>
      <c r="K437" s="63"/>
      <c r="L437" s="81"/>
      <c r="M437" s="62"/>
      <c r="N437" s="62"/>
      <c r="O437" s="81"/>
    </row>
    <row r="438" spans="1:15" ht="15" x14ac:dyDescent="0.25">
      <c r="A438" s="4"/>
      <c r="B438" s="4"/>
      <c r="C438" s="4"/>
      <c r="D438" s="4"/>
      <c r="E438" s="4"/>
      <c r="F438" s="4"/>
      <c r="G438" s="4"/>
      <c r="H438" s="86"/>
      <c r="I438" s="4"/>
      <c r="J438" s="62"/>
      <c r="K438" s="4"/>
      <c r="L438" s="87"/>
      <c r="M438" s="4"/>
      <c r="N438" s="4"/>
      <c r="O438" s="87"/>
    </row>
    <row r="439" spans="1:15" ht="15" x14ac:dyDescent="0.25">
      <c r="A439" s="4"/>
      <c r="B439" s="4"/>
      <c r="C439" s="4"/>
      <c r="D439" s="4"/>
      <c r="E439" s="4"/>
      <c r="F439" s="88"/>
      <c r="G439" s="88"/>
      <c r="H439" s="88"/>
      <c r="I439" s="4"/>
      <c r="J439" s="62"/>
      <c r="K439" s="4"/>
      <c r="L439" s="87"/>
      <c r="M439" s="4"/>
      <c r="N439" s="4"/>
      <c r="O439" s="87"/>
    </row>
    <row r="440" spans="1:15" ht="15" x14ac:dyDescent="0.25">
      <c r="A440" s="10"/>
      <c r="B440" s="4"/>
      <c r="C440" s="4"/>
      <c r="D440" s="4"/>
      <c r="E440" s="4"/>
      <c r="F440" s="88"/>
      <c r="G440" s="88"/>
      <c r="H440" s="88"/>
      <c r="I440" s="4"/>
      <c r="J440" s="62"/>
      <c r="K440" s="4"/>
      <c r="L440" s="87"/>
      <c r="M440" s="4"/>
      <c r="N440" s="4"/>
      <c r="O440" s="87"/>
    </row>
    <row r="441" spans="1:15" ht="15" x14ac:dyDescent="0.25">
      <c r="A441" s="10"/>
      <c r="B441" s="4"/>
      <c r="C441" s="4"/>
      <c r="D441" s="4"/>
      <c r="E441" s="4"/>
      <c r="F441" s="88"/>
      <c r="G441" s="88"/>
      <c r="H441" s="89"/>
      <c r="I441" s="4"/>
      <c r="J441" s="62"/>
      <c r="K441" s="4"/>
      <c r="L441" s="87"/>
      <c r="M441" s="4"/>
      <c r="N441" s="4"/>
      <c r="O441" s="87"/>
    </row>
    <row r="442" spans="1:15" ht="15" x14ac:dyDescent="0.25">
      <c r="A442" s="65"/>
      <c r="B442" s="4"/>
      <c r="C442" s="4"/>
      <c r="D442" s="4"/>
      <c r="E442" s="4"/>
      <c r="F442" s="88"/>
      <c r="G442" s="88"/>
      <c r="H442" s="89"/>
      <c r="I442" s="4"/>
      <c r="J442" s="62"/>
      <c r="K442" s="4"/>
      <c r="L442" s="87"/>
      <c r="M442" s="4"/>
      <c r="N442" s="4"/>
      <c r="O442" s="87"/>
    </row>
    <row r="443" spans="1:15" ht="15" x14ac:dyDescent="0.25">
      <c r="A443" s="65"/>
      <c r="B443" s="4"/>
      <c r="C443" s="4"/>
      <c r="D443" s="4"/>
      <c r="E443" s="4"/>
      <c r="F443" s="88"/>
      <c r="G443" s="88"/>
      <c r="H443" s="88"/>
      <c r="I443" s="4"/>
      <c r="J443" s="4"/>
      <c r="K443" s="4"/>
      <c r="L443" s="4"/>
      <c r="M443" s="4"/>
      <c r="N443" s="4"/>
      <c r="O443" s="87"/>
    </row>
    <row r="444" spans="1:15" ht="15" x14ac:dyDescent="0.25">
      <c r="A444" s="65"/>
      <c r="B444" s="4"/>
      <c r="C444" s="4"/>
      <c r="D444" s="4"/>
      <c r="E444" s="4"/>
      <c r="F444" s="88"/>
      <c r="G444" s="88"/>
      <c r="H444" s="88"/>
      <c r="I444" s="4"/>
      <c r="J444" s="41"/>
      <c r="K444" s="4"/>
      <c r="L444" s="41"/>
      <c r="M444" s="4"/>
      <c r="N444" s="4"/>
      <c r="O444" s="41"/>
    </row>
    <row r="445" spans="1:15" ht="15" x14ac:dyDescent="0.25">
      <c r="A445" s="4"/>
      <c r="B445" s="4"/>
      <c r="C445" s="4"/>
      <c r="D445" s="4"/>
      <c r="E445" s="4"/>
      <c r="F445" s="88"/>
      <c r="G445" s="88"/>
      <c r="H445" s="88"/>
      <c r="I445" s="4"/>
      <c r="J445" s="4"/>
      <c r="K445" s="4"/>
      <c r="L445" s="4"/>
      <c r="M445" s="4"/>
      <c r="N445" s="4"/>
      <c r="O445" s="4"/>
    </row>
    <row r="446" spans="1:15" ht="15" x14ac:dyDescent="0.25">
      <c r="A446" s="4"/>
      <c r="B446" s="4"/>
      <c r="C446" s="4"/>
      <c r="D446" s="4"/>
      <c r="E446" s="4"/>
      <c r="F446" s="88"/>
      <c r="G446" s="88"/>
      <c r="H446" s="88"/>
      <c r="I446" s="4"/>
      <c r="J446" s="4"/>
      <c r="K446" s="4"/>
      <c r="L446" s="4"/>
      <c r="M446" s="4"/>
      <c r="N446" s="4"/>
      <c r="O446" s="4"/>
    </row>
    <row r="447" spans="1:15" ht="15" x14ac:dyDescent="0.25">
      <c r="A447" s="4"/>
      <c r="B447" s="4"/>
      <c r="C447" s="4"/>
      <c r="D447" s="4"/>
      <c r="E447" s="4"/>
      <c r="F447" s="88"/>
      <c r="G447" s="88"/>
      <c r="H447" s="88"/>
      <c r="I447" s="4"/>
      <c r="J447" s="4"/>
      <c r="K447" s="4"/>
      <c r="L447" s="4"/>
      <c r="M447" s="4"/>
      <c r="N447" s="4"/>
      <c r="O447" s="4"/>
    </row>
    <row r="448" spans="1:15" ht="1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5" x14ac:dyDescent="0.25">
      <c r="A450" s="4"/>
      <c r="B450" s="4"/>
      <c r="C450" s="4"/>
      <c r="D450" s="4"/>
      <c r="E450" s="4"/>
      <c r="F450" s="49"/>
      <c r="G450" s="49"/>
      <c r="H450" s="49"/>
      <c r="I450" s="49"/>
      <c r="J450" s="49"/>
      <c r="K450" s="49"/>
      <c r="L450" s="49"/>
      <c r="M450" s="49"/>
      <c r="N450" s="49"/>
      <c r="O450" s="49"/>
    </row>
    <row r="451" spans="1:15" ht="15" x14ac:dyDescent="0.25">
      <c r="A451" s="4"/>
      <c r="B451" s="4"/>
      <c r="C451" s="4"/>
      <c r="D451" s="4"/>
      <c r="E451" s="4"/>
      <c r="F451" s="70"/>
      <c r="G451" s="70"/>
      <c r="H451" s="70"/>
      <c r="I451" s="70"/>
      <c r="J451" s="70"/>
      <c r="K451" s="70"/>
      <c r="L451" s="70"/>
      <c r="M451" s="70"/>
      <c r="N451" s="70"/>
      <c r="O451" s="70"/>
    </row>
    <row r="452" spans="1:15" ht="15" x14ac:dyDescent="0.25">
      <c r="A452" s="4"/>
      <c r="B452" s="4"/>
      <c r="C452" s="4"/>
      <c r="D452" s="4"/>
      <c r="E452" s="4"/>
      <c r="F452" s="70"/>
      <c r="G452" s="70"/>
      <c r="H452" s="70"/>
      <c r="I452" s="70"/>
      <c r="J452" s="70"/>
      <c r="K452" s="70"/>
      <c r="L452" s="70"/>
      <c r="M452" s="70"/>
      <c r="N452" s="70"/>
      <c r="O452" s="70"/>
    </row>
    <row r="453" spans="1:15" ht="15" x14ac:dyDescent="0.25">
      <c r="A453" s="4"/>
      <c r="B453" s="4"/>
      <c r="C453" s="4"/>
      <c r="D453" s="4"/>
      <c r="E453" s="4"/>
      <c r="F453" s="70"/>
      <c r="G453" s="70"/>
      <c r="H453" s="70"/>
      <c r="I453" s="70"/>
      <c r="J453" s="70"/>
      <c r="K453" s="70"/>
      <c r="L453" s="70"/>
      <c r="M453" s="70"/>
      <c r="N453" s="70"/>
      <c r="O453" s="70"/>
    </row>
    <row r="454" spans="1:15" ht="15" x14ac:dyDescent="0.25">
      <c r="A454" s="4"/>
      <c r="B454" s="4"/>
      <c r="C454" s="4"/>
      <c r="D454" s="4"/>
      <c r="E454" s="4"/>
      <c r="F454" s="70"/>
      <c r="G454" s="70"/>
      <c r="H454" s="70"/>
      <c r="I454" s="70"/>
      <c r="J454" s="70"/>
      <c r="K454" s="70"/>
      <c r="L454" s="70"/>
      <c r="M454" s="70"/>
      <c r="N454" s="70"/>
      <c r="O454" s="70"/>
    </row>
    <row r="455" spans="1:15" ht="15" x14ac:dyDescent="0.25">
      <c r="A455" s="4"/>
      <c r="B455" s="4"/>
      <c r="C455" s="4"/>
      <c r="D455" s="4"/>
      <c r="E455" s="4"/>
      <c r="F455" s="70"/>
      <c r="G455" s="70"/>
      <c r="H455" s="70"/>
      <c r="I455" s="70"/>
      <c r="J455" s="70"/>
      <c r="K455" s="70"/>
      <c r="L455" s="70"/>
      <c r="M455" s="70"/>
      <c r="N455" s="70"/>
      <c r="O455" s="70"/>
    </row>
    <row r="456" spans="1:15" ht="15" x14ac:dyDescent="0.25">
      <c r="A456" s="4"/>
      <c r="B456" s="4"/>
      <c r="C456" s="4"/>
      <c r="D456" s="4"/>
      <c r="E456" s="4"/>
      <c r="F456" s="70"/>
      <c r="G456" s="70"/>
      <c r="H456" s="70"/>
      <c r="I456" s="70"/>
      <c r="J456" s="70"/>
      <c r="K456" s="70"/>
      <c r="L456" s="70"/>
      <c r="M456" s="70"/>
      <c r="N456" s="70"/>
      <c r="O456" s="70"/>
    </row>
    <row r="457" spans="1:15" ht="15" x14ac:dyDescent="0.25">
      <c r="A457" s="4"/>
      <c r="B457" s="4"/>
      <c r="C457" s="4"/>
      <c r="D457" s="4"/>
      <c r="E457" s="4"/>
      <c r="F457" s="49"/>
      <c r="G457" s="49"/>
      <c r="H457" s="49"/>
      <c r="I457" s="49"/>
      <c r="J457" s="49"/>
      <c r="K457" s="49"/>
      <c r="L457" s="49"/>
      <c r="M457" s="49"/>
      <c r="N457" s="49"/>
      <c r="O457" s="49"/>
    </row>
    <row r="458" spans="1:15" ht="15" x14ac:dyDescent="0.25">
      <c r="A458" s="4"/>
      <c r="B458" s="4"/>
      <c r="C458" s="4"/>
      <c r="D458" s="4"/>
      <c r="E458" s="4"/>
      <c r="F458" s="90"/>
      <c r="G458" s="90"/>
      <c r="H458" s="90"/>
      <c r="I458" s="90"/>
      <c r="J458" s="90"/>
      <c r="K458" s="90"/>
      <c r="L458" s="90"/>
      <c r="M458" s="90"/>
      <c r="N458" s="90"/>
      <c r="O458" s="90"/>
    </row>
    <row r="459" spans="1:15" ht="15" x14ac:dyDescent="0.25">
      <c r="A459" s="4"/>
      <c r="B459" s="4"/>
      <c r="C459" s="4"/>
      <c r="D459" s="4"/>
      <c r="E459" s="4"/>
      <c r="F459" s="49"/>
      <c r="G459" s="49"/>
      <c r="H459" s="49"/>
      <c r="I459" s="49"/>
      <c r="J459" s="49"/>
      <c r="K459" s="49"/>
      <c r="L459" s="49"/>
      <c r="M459" s="49"/>
      <c r="N459" s="49"/>
      <c r="O459" s="49"/>
    </row>
    <row r="460" spans="1:15" ht="15" x14ac:dyDescent="0.25">
      <c r="A460" s="4"/>
      <c r="B460" s="4"/>
      <c r="C460" s="4"/>
      <c r="D460" s="4"/>
      <c r="E460" s="4"/>
      <c r="F460" s="49"/>
      <c r="G460" s="49"/>
      <c r="H460" s="49"/>
      <c r="I460" s="49"/>
      <c r="J460" s="49"/>
      <c r="K460" s="49"/>
      <c r="L460" s="49"/>
      <c r="M460" s="49"/>
      <c r="N460" s="49"/>
      <c r="O460" s="49"/>
    </row>
    <row r="461" spans="1:15" ht="15" x14ac:dyDescent="0.25">
      <c r="A461" s="4"/>
      <c r="B461" s="4"/>
      <c r="C461" s="4"/>
      <c r="D461" s="4"/>
      <c r="E461" s="4"/>
      <c r="F461" s="49"/>
      <c r="G461" s="49"/>
      <c r="H461" s="49"/>
      <c r="I461" s="49"/>
      <c r="J461" s="49"/>
      <c r="K461" s="49"/>
      <c r="L461" s="49"/>
      <c r="M461" s="49"/>
      <c r="N461" s="49"/>
      <c r="O461" s="49"/>
    </row>
    <row r="462" spans="1:15" ht="15" x14ac:dyDescent="0.25">
      <c r="A462" s="4"/>
      <c r="B462" s="4"/>
      <c r="C462" s="4"/>
      <c r="D462" s="4"/>
      <c r="E462" s="4"/>
      <c r="F462" s="41"/>
      <c r="G462" s="41"/>
      <c r="H462" s="41"/>
      <c r="I462" s="41"/>
      <c r="J462" s="41"/>
      <c r="K462" s="41"/>
      <c r="L462" s="41"/>
      <c r="M462" s="41"/>
      <c r="N462" s="41"/>
      <c r="O462" s="41"/>
    </row>
    <row r="463" spans="1:15" ht="15" x14ac:dyDescent="0.25">
      <c r="A463" s="4"/>
      <c r="B463" s="4"/>
      <c r="C463" s="4"/>
      <c r="D463" s="4"/>
      <c r="E463" s="4"/>
      <c r="F463" s="41"/>
      <c r="G463" s="41"/>
      <c r="H463" s="41"/>
      <c r="I463" s="41"/>
      <c r="J463" s="41"/>
      <c r="K463" s="41"/>
      <c r="L463" s="41"/>
      <c r="M463" s="41"/>
      <c r="N463" s="41"/>
      <c r="O463" s="41"/>
    </row>
    <row r="464" spans="1:15" ht="1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 ht="1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 ht="1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</sheetData>
  <printOptions horizontalCentered="1"/>
  <pageMargins left="0.25" right="0.25" top="0.75" bottom="0.75" header="0.25" footer="0.25"/>
  <pageSetup scale="45" orientation="portrait" r:id="rId1"/>
  <headerFooter alignWithMargins="0"/>
  <rowBreaks count="6" manualBreakCount="6">
    <brk id="28" max="16383" man="1"/>
    <brk id="163" max="14" man="1"/>
    <brk id="202" max="14" man="1"/>
    <brk id="249" max="14" man="1"/>
    <brk id="281" max="14" man="1"/>
    <brk id="361" max="14" man="1"/>
  </rowBreaks>
  <ignoredErrors>
    <ignoredError sqref="N23 J53 J55 N55 J64 H66:J66 N66 J91 N91 J114 N114 J117 N117 J137 N137 J148 N148 J154 N154 J341 J344 L70 L80:L81" formula="1"/>
    <ignoredError sqref="J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5"/>
  <sheetViews>
    <sheetView view="pageLayout" zoomScale="70" zoomScaleNormal="100" zoomScalePageLayoutView="70" workbookViewId="0">
      <selection activeCell="J127" sqref="J127"/>
    </sheetView>
  </sheetViews>
  <sheetFormatPr defaultRowHeight="13.2" x14ac:dyDescent="0.25"/>
  <cols>
    <col min="1" max="1" width="3.109375" customWidth="1"/>
    <col min="4" max="4" width="26.5546875" customWidth="1"/>
    <col min="5" max="5" width="11.6640625" customWidth="1"/>
    <col min="6" max="6" width="14.6640625" customWidth="1"/>
    <col min="7" max="7" width="15.33203125" customWidth="1"/>
    <col min="8" max="8" width="14.88671875" customWidth="1"/>
    <col min="9" max="9" width="16.5546875" customWidth="1"/>
    <col min="10" max="10" width="16.109375" customWidth="1"/>
    <col min="11" max="11" width="10.6640625" customWidth="1"/>
    <col min="12" max="12" width="3.6640625" customWidth="1"/>
    <col min="13" max="13" width="6.6640625" customWidth="1"/>
  </cols>
  <sheetData>
    <row r="1" spans="1:13" x14ac:dyDescent="0.25">
      <c r="E1" s="146" t="s">
        <v>125</v>
      </c>
      <c r="F1" s="91"/>
      <c r="G1" s="91"/>
      <c r="H1" s="91"/>
      <c r="I1" s="91"/>
      <c r="J1" s="91"/>
      <c r="K1" s="91"/>
      <c r="L1" s="91"/>
    </row>
    <row r="2" spans="1:13" x14ac:dyDescent="0.25">
      <c r="E2" s="146" t="s">
        <v>374</v>
      </c>
      <c r="F2" s="91"/>
      <c r="G2" s="91"/>
      <c r="H2" s="91"/>
      <c r="I2" s="91"/>
      <c r="J2" s="91"/>
      <c r="K2" s="91"/>
      <c r="L2" s="91"/>
    </row>
    <row r="3" spans="1:13" x14ac:dyDescent="0.25">
      <c r="E3" s="146" t="s">
        <v>375</v>
      </c>
      <c r="F3" s="91"/>
      <c r="G3" s="91"/>
      <c r="H3" s="91"/>
      <c r="I3" s="91"/>
      <c r="J3" s="91"/>
      <c r="K3" s="91"/>
      <c r="L3" s="91"/>
    </row>
    <row r="4" spans="1:13" ht="13.8" x14ac:dyDescent="0.25">
      <c r="E4" s="146"/>
      <c r="F4" s="91"/>
      <c r="G4" s="91"/>
      <c r="H4" s="91"/>
      <c r="I4" s="91"/>
      <c r="J4" s="152" t="s">
        <v>538</v>
      </c>
      <c r="K4" s="91"/>
      <c r="L4" s="91"/>
    </row>
    <row r="5" spans="1:13" ht="13.8" thickBot="1" x14ac:dyDescent="0.3">
      <c r="E5" s="146" t="s">
        <v>301</v>
      </c>
      <c r="F5" s="91"/>
      <c r="G5" s="91"/>
      <c r="H5" s="91"/>
      <c r="I5" s="91"/>
      <c r="J5" s="91"/>
      <c r="K5" s="91"/>
      <c r="L5" s="91"/>
    </row>
    <row r="6" spans="1:13" x14ac:dyDescent="0.25">
      <c r="E6" s="165" t="s">
        <v>30</v>
      </c>
      <c r="F6" s="316" t="s">
        <v>378</v>
      </c>
      <c r="G6" s="316" t="s">
        <v>378</v>
      </c>
      <c r="H6" s="316" t="s">
        <v>517</v>
      </c>
      <c r="I6" s="154" t="s">
        <v>381</v>
      </c>
      <c r="J6" s="155" t="s">
        <v>302</v>
      </c>
      <c r="K6" s="153"/>
      <c r="L6" s="153"/>
      <c r="M6" s="71"/>
    </row>
    <row r="7" spans="1:13" x14ac:dyDescent="0.25">
      <c r="A7" s="61" t="s">
        <v>31</v>
      </c>
      <c r="B7" s="124"/>
      <c r="E7" s="156"/>
      <c r="F7" s="164" t="s">
        <v>379</v>
      </c>
      <c r="G7" s="164" t="s">
        <v>380</v>
      </c>
      <c r="H7" s="164" t="s">
        <v>562</v>
      </c>
      <c r="I7" s="164" t="s">
        <v>382</v>
      </c>
      <c r="J7" s="163" t="s">
        <v>92</v>
      </c>
      <c r="K7" s="144"/>
      <c r="L7" s="145"/>
      <c r="M7" s="71"/>
    </row>
    <row r="8" spans="1:13" x14ac:dyDescent="0.25">
      <c r="B8" t="str">
        <f>'ES-3 Revenue Requirement'!B42</f>
        <v>Prod. Operation and Supr</v>
      </c>
      <c r="E8" s="157">
        <f>'ES-3 Revenue Requirement'!E42</f>
        <v>500</v>
      </c>
      <c r="F8" s="144">
        <f>'ES-6 Incentive Comp Adjustments'!F8+'ES-6 Incentive Comp Adjustments'!H8</f>
        <v>-94274.18200000003</v>
      </c>
      <c r="G8" s="144">
        <f>'ES-6 Incentive Comp Adjustments'!G8+'ES-6 Incentive Comp Adjustments'!I8</f>
        <v>-91898.292736265255</v>
      </c>
      <c r="H8" s="144">
        <v>0</v>
      </c>
      <c r="I8" s="144">
        <v>0</v>
      </c>
      <c r="J8" s="158">
        <f t="shared" ref="J8:J39" si="0">SUM(F8:I8)</f>
        <v>-186172.47473626529</v>
      </c>
      <c r="K8" s="144"/>
      <c r="L8" s="145"/>
      <c r="M8" s="71"/>
    </row>
    <row r="9" spans="1:13" x14ac:dyDescent="0.25">
      <c r="B9" t="str">
        <f>'ES-3 Revenue Requirement'!B43</f>
        <v>Fuel</v>
      </c>
      <c r="E9" s="157">
        <f>'ES-3 Revenue Requirement'!E43</f>
        <v>501</v>
      </c>
      <c r="F9" s="144">
        <f>'ES-6 Incentive Comp Adjustments'!F9+'ES-6 Incentive Comp Adjustments'!H9</f>
        <v>0</v>
      </c>
      <c r="G9" s="144">
        <f>'ES-6 Incentive Comp Adjustments'!G9+'ES-6 Incentive Comp Adjustments'!I9</f>
        <v>0</v>
      </c>
      <c r="H9" s="144">
        <v>0</v>
      </c>
      <c r="I9" s="144">
        <v>0</v>
      </c>
      <c r="J9" s="158">
        <f t="shared" si="0"/>
        <v>0</v>
      </c>
      <c r="K9" s="143"/>
      <c r="L9" s="45"/>
      <c r="M9" s="71"/>
    </row>
    <row r="10" spans="1:13" x14ac:dyDescent="0.25">
      <c r="B10" t="str">
        <f>'ES-3 Revenue Requirement'!B44</f>
        <v>Fuel-Oil</v>
      </c>
      <c r="E10" s="157">
        <f>'ES-3 Revenue Requirement'!E44</f>
        <v>501</v>
      </c>
      <c r="F10" s="144">
        <f>'ES-6 Incentive Comp Adjustments'!F10+'ES-6 Incentive Comp Adjustments'!H10</f>
        <v>0</v>
      </c>
      <c r="G10" s="144">
        <f>'ES-6 Incentive Comp Adjustments'!G10+'ES-6 Incentive Comp Adjustments'!I10</f>
        <v>0</v>
      </c>
      <c r="H10" s="144">
        <v>0</v>
      </c>
      <c r="I10" s="144">
        <v>0</v>
      </c>
      <c r="J10" s="158">
        <f t="shared" si="0"/>
        <v>0</v>
      </c>
      <c r="K10" s="143"/>
      <c r="L10" s="45"/>
      <c r="M10" s="124"/>
    </row>
    <row r="11" spans="1:13" x14ac:dyDescent="0.25">
      <c r="B11" t="str">
        <f>'ES-3 Revenue Requirement'!B45</f>
        <v>Fuel-Natural Gas</v>
      </c>
      <c r="E11" s="157">
        <f>'ES-3 Revenue Requirement'!E45</f>
        <v>501</v>
      </c>
      <c r="F11" s="144">
        <f>'ES-6 Incentive Comp Adjustments'!F11+'ES-6 Incentive Comp Adjustments'!H11</f>
        <v>0</v>
      </c>
      <c r="G11" s="144">
        <f>'ES-6 Incentive Comp Adjustments'!G11+'ES-6 Incentive Comp Adjustments'!I11</f>
        <v>0</v>
      </c>
      <c r="H11" s="144">
        <v>0</v>
      </c>
      <c r="I11" s="144">
        <v>0</v>
      </c>
      <c r="J11" s="158">
        <f t="shared" si="0"/>
        <v>0</v>
      </c>
      <c r="K11" s="143"/>
      <c r="L11" s="45"/>
      <c r="M11" s="124"/>
    </row>
    <row r="12" spans="1:13" x14ac:dyDescent="0.25">
      <c r="B12" t="str">
        <f>'ES-3 Revenue Requirement'!B46</f>
        <v>Fuel-Coal</v>
      </c>
      <c r="E12" s="157">
        <f>'ES-3 Revenue Requirement'!E46</f>
        <v>501</v>
      </c>
      <c r="F12" s="144">
        <f>'ES-6 Incentive Comp Adjustments'!F12+'ES-6 Incentive Comp Adjustments'!H12</f>
        <v>-30.395999999999997</v>
      </c>
      <c r="G12" s="144">
        <f>'ES-6 Incentive Comp Adjustments'!G12+'ES-6 Incentive Comp Adjustments'!I12</f>
        <v>0</v>
      </c>
      <c r="H12" s="144">
        <v>0</v>
      </c>
      <c r="I12" s="144">
        <v>0</v>
      </c>
      <c r="J12" s="158">
        <f t="shared" si="0"/>
        <v>-30.395999999999997</v>
      </c>
      <c r="K12" s="143"/>
      <c r="L12" s="45"/>
      <c r="M12" s="124"/>
    </row>
    <row r="13" spans="1:13" x14ac:dyDescent="0.25">
      <c r="B13" t="str">
        <f>'ES-3 Revenue Requirement'!B47</f>
        <v>Steam Expenses</v>
      </c>
      <c r="E13" s="157">
        <f>'ES-3 Revenue Requirement'!E47</f>
        <v>502</v>
      </c>
      <c r="F13" s="144">
        <f>'ES-6 Incentive Comp Adjustments'!F13+'ES-6 Incentive Comp Adjustments'!H13</f>
        <v>-41270.20199999999</v>
      </c>
      <c r="G13" s="144">
        <f>'ES-6 Incentive Comp Adjustments'!G13+'ES-6 Incentive Comp Adjustments'!I13</f>
        <v>0</v>
      </c>
      <c r="H13" s="144">
        <v>0</v>
      </c>
      <c r="I13" s="144">
        <v>0</v>
      </c>
      <c r="J13" s="158">
        <f t="shared" si="0"/>
        <v>-41270.20199999999</v>
      </c>
      <c r="K13" s="143"/>
      <c r="L13" s="45"/>
      <c r="M13" s="124"/>
    </row>
    <row r="14" spans="1:13" x14ac:dyDescent="0.25">
      <c r="B14" t="str">
        <f>'ES-3 Revenue Requirement'!B48</f>
        <v>Chemicals - MATS Compliance</v>
      </c>
      <c r="E14" s="157">
        <f>'ES-3 Revenue Requirement'!E48</f>
        <v>502</v>
      </c>
      <c r="F14" s="144">
        <f>'ES-6 Incentive Comp Adjustments'!F14+'ES-6 Incentive Comp Adjustments'!H14</f>
        <v>0</v>
      </c>
      <c r="G14" s="144">
        <f>'ES-6 Incentive Comp Adjustments'!G14+'ES-6 Incentive Comp Adjustments'!I14</f>
        <v>0</v>
      </c>
      <c r="H14" s="144">
        <v>0</v>
      </c>
      <c r="I14" s="144">
        <v>0</v>
      </c>
      <c r="J14" s="158">
        <f t="shared" si="0"/>
        <v>0</v>
      </c>
      <c r="K14" s="143"/>
      <c r="L14" s="45"/>
      <c r="M14" s="124"/>
    </row>
    <row r="15" spans="1:13" x14ac:dyDescent="0.25">
      <c r="B15" t="str">
        <f>'ES-3 Revenue Requirement'!B49</f>
        <v>Electric Expenses</v>
      </c>
      <c r="E15" s="157">
        <f>'ES-3 Revenue Requirement'!E49</f>
        <v>505</v>
      </c>
      <c r="F15" s="144">
        <f>'ES-6 Incentive Comp Adjustments'!F15+'ES-6 Incentive Comp Adjustments'!H15</f>
        <v>-11715.157999999999</v>
      </c>
      <c r="G15" s="144">
        <f>'ES-6 Incentive Comp Adjustments'!G15+'ES-6 Incentive Comp Adjustments'!I15</f>
        <v>0</v>
      </c>
      <c r="H15" s="144">
        <v>0</v>
      </c>
      <c r="I15" s="144">
        <v>0</v>
      </c>
      <c r="J15" s="158">
        <f t="shared" si="0"/>
        <v>-11715.157999999999</v>
      </c>
      <c r="K15" s="143"/>
      <c r="L15" s="45"/>
      <c r="M15" s="124"/>
    </row>
    <row r="16" spans="1:13" x14ac:dyDescent="0.25">
      <c r="B16" t="str">
        <f>'ES-3 Revenue Requirement'!B50</f>
        <v>Misc Steam Power Expenses</v>
      </c>
      <c r="E16" s="157">
        <f>'ES-3 Revenue Requirement'!E50</f>
        <v>506</v>
      </c>
      <c r="F16" s="144">
        <f>'ES-6 Incentive Comp Adjustments'!F16+'ES-6 Incentive Comp Adjustments'!H16</f>
        <v>-125899.91399999999</v>
      </c>
      <c r="G16" s="144">
        <f>'ES-6 Incentive Comp Adjustments'!G16+'ES-6 Incentive Comp Adjustments'!I16</f>
        <v>-55877.322591406722</v>
      </c>
      <c r="H16" s="144">
        <v>0</v>
      </c>
      <c r="I16" s="144">
        <v>0</v>
      </c>
      <c r="J16" s="158">
        <f t="shared" si="0"/>
        <v>-181777.23659140672</v>
      </c>
      <c r="K16" s="143"/>
      <c r="L16" s="45"/>
      <c r="M16" s="124"/>
    </row>
    <row r="17" spans="2:13" x14ac:dyDescent="0.25">
      <c r="B17" t="str">
        <f>'ES-3 Revenue Requirement'!B51</f>
        <v xml:space="preserve">Rents </v>
      </c>
      <c r="E17" s="157">
        <f>'ES-3 Revenue Requirement'!E51</f>
        <v>507</v>
      </c>
      <c r="F17" s="144">
        <f>'ES-6 Incentive Comp Adjustments'!F17+'ES-6 Incentive Comp Adjustments'!H17</f>
        <v>0</v>
      </c>
      <c r="G17" s="144">
        <f>'ES-6 Incentive Comp Adjustments'!G17+'ES-6 Incentive Comp Adjustments'!I17</f>
        <v>0</v>
      </c>
      <c r="H17" s="144">
        <v>0</v>
      </c>
      <c r="I17" s="144">
        <v>0</v>
      </c>
      <c r="J17" s="158">
        <f t="shared" si="0"/>
        <v>0</v>
      </c>
      <c r="K17" s="143"/>
      <c r="L17" s="45"/>
      <c r="M17" s="124"/>
    </row>
    <row r="18" spans="2:13" x14ac:dyDescent="0.25">
      <c r="B18" t="str">
        <f>'ES-3 Revenue Requirement'!B52</f>
        <v>NOX Emmissions Allowance Expense</v>
      </c>
      <c r="E18" s="157">
        <f>'ES-3 Revenue Requirement'!E52</f>
        <v>509</v>
      </c>
      <c r="F18" s="144">
        <f>'ES-6 Incentive Comp Adjustments'!F18+'ES-6 Incentive Comp Adjustments'!H18</f>
        <v>0</v>
      </c>
      <c r="G18" s="144">
        <f>'ES-6 Incentive Comp Adjustments'!G18+'ES-6 Incentive Comp Adjustments'!I18</f>
        <v>0</v>
      </c>
      <c r="H18" s="144">
        <v>0</v>
      </c>
      <c r="I18" s="144">
        <v>0</v>
      </c>
      <c r="J18" s="158">
        <f t="shared" si="0"/>
        <v>0</v>
      </c>
      <c r="K18" s="143"/>
      <c r="L18" s="45"/>
      <c r="M18" s="124"/>
    </row>
    <row r="19" spans="2:13" x14ac:dyDescent="0.25">
      <c r="B19" t="str">
        <f>'ES-3 Revenue Requirement'!B53</f>
        <v>MCPS Emission Credits</v>
      </c>
      <c r="E19" s="157">
        <f>'ES-3 Revenue Requirement'!E53</f>
        <v>509</v>
      </c>
      <c r="F19" s="144">
        <f>'ES-6 Incentive Comp Adjustments'!F19+'ES-6 Incentive Comp Adjustments'!H19</f>
        <v>0</v>
      </c>
      <c r="G19" s="144">
        <f>'ES-6 Incentive Comp Adjustments'!G19+'ES-6 Incentive Comp Adjustments'!I19</f>
        <v>0</v>
      </c>
      <c r="H19" s="144">
        <v>0</v>
      </c>
      <c r="I19" s="144">
        <v>0</v>
      </c>
      <c r="J19" s="158">
        <f t="shared" si="0"/>
        <v>0</v>
      </c>
      <c r="K19" s="143"/>
      <c r="L19" s="45"/>
      <c r="M19" s="124"/>
    </row>
    <row r="20" spans="2:13" x14ac:dyDescent="0.25">
      <c r="B20" t="str">
        <f>'ES-3 Revenue Requirement'!B54</f>
        <v>NOX Seasonal Allowance Expense</v>
      </c>
      <c r="E20" s="157">
        <f>'ES-3 Revenue Requirement'!E54</f>
        <v>509</v>
      </c>
      <c r="F20" s="144">
        <f>'ES-6 Incentive Comp Adjustments'!F20+'ES-6 Incentive Comp Adjustments'!H20</f>
        <v>0</v>
      </c>
      <c r="G20" s="144">
        <f>'ES-6 Incentive Comp Adjustments'!G20+'ES-6 Incentive Comp Adjustments'!I20</f>
        <v>0</v>
      </c>
      <c r="H20" s="168">
        <v>0</v>
      </c>
      <c r="I20" s="168">
        <v>0</v>
      </c>
      <c r="J20" s="284">
        <f t="shared" si="0"/>
        <v>0</v>
      </c>
      <c r="K20" s="143"/>
      <c r="L20" s="45"/>
      <c r="M20" s="124"/>
    </row>
    <row r="21" spans="2:13" x14ac:dyDescent="0.25">
      <c r="B21" s="61" t="str">
        <f>'ES-3 Revenue Requirement'!B55</f>
        <v>TOTAL STEAM OPERATIONS</v>
      </c>
      <c r="C21" s="61"/>
      <c r="D21" s="61"/>
      <c r="E21" s="290"/>
      <c r="F21" s="291">
        <f>SUM(F8:F20)</f>
        <v>-273189.85200000001</v>
      </c>
      <c r="G21" s="291">
        <f>SUM(G8:G20)</f>
        <v>-147775.61532767199</v>
      </c>
      <c r="H21" s="291">
        <f>SUM(H8:H20)</f>
        <v>0</v>
      </c>
      <c r="I21" s="291">
        <f>SUM(I8:I20)</f>
        <v>0</v>
      </c>
      <c r="J21" s="292">
        <f t="shared" si="0"/>
        <v>-420965.467327672</v>
      </c>
      <c r="K21" s="143"/>
      <c r="L21" s="45"/>
      <c r="M21" s="124"/>
    </row>
    <row r="22" spans="2:13" x14ac:dyDescent="0.25">
      <c r="B22" t="str">
        <f>'ES-3 Revenue Requirement'!B56</f>
        <v>Maintenance Supv and Eng</v>
      </c>
      <c r="E22" s="157">
        <f>'ES-3 Revenue Requirement'!E56</f>
        <v>510</v>
      </c>
      <c r="F22" s="144">
        <f>'ES-6 Incentive Comp Adjustments'!F22+'ES-6 Incentive Comp Adjustments'!H22</f>
        <v>-14652.062</v>
      </c>
      <c r="G22" s="144">
        <f>'ES-6 Incentive Comp Adjustments'!G22+'ES-6 Incentive Comp Adjustments'!I22</f>
        <v>-18200.326218680901</v>
      </c>
      <c r="H22" s="144">
        <v>0</v>
      </c>
      <c r="I22" s="144">
        <v>0</v>
      </c>
      <c r="J22" s="158">
        <f t="shared" si="0"/>
        <v>-32852.388218680899</v>
      </c>
      <c r="K22" s="143"/>
      <c r="L22" s="45"/>
      <c r="M22" s="124"/>
    </row>
    <row r="23" spans="2:13" x14ac:dyDescent="0.25">
      <c r="B23" t="str">
        <f>'ES-3 Revenue Requirement'!B57</f>
        <v>Maintenance of structures</v>
      </c>
      <c r="E23" s="157">
        <f>'ES-3 Revenue Requirement'!E57</f>
        <v>511</v>
      </c>
      <c r="F23" s="144">
        <f>'ES-6 Incentive Comp Adjustments'!F23+'ES-6 Incentive Comp Adjustments'!H23</f>
        <v>-551.81599999999992</v>
      </c>
      <c r="G23" s="144">
        <f>'ES-6 Incentive Comp Adjustments'!G23+'ES-6 Incentive Comp Adjustments'!I23</f>
        <v>0</v>
      </c>
      <c r="H23" s="144">
        <v>0</v>
      </c>
      <c r="I23" s="144">
        <v>0</v>
      </c>
      <c r="J23" s="158">
        <f t="shared" si="0"/>
        <v>-551.81599999999992</v>
      </c>
      <c r="K23" s="143"/>
      <c r="L23" s="45"/>
      <c r="M23" s="124"/>
    </row>
    <row r="24" spans="2:13" x14ac:dyDescent="0.25">
      <c r="B24" t="str">
        <f>'ES-3 Revenue Requirement'!B58</f>
        <v>Maintenance of boiler plant</v>
      </c>
      <c r="E24" s="157">
        <f>'ES-3 Revenue Requirement'!E58</f>
        <v>512</v>
      </c>
      <c r="F24" s="144">
        <f>'ES-6 Incentive Comp Adjustments'!F24+'ES-6 Incentive Comp Adjustments'!H24</f>
        <v>-1576.4640000000004</v>
      </c>
      <c r="G24" s="144">
        <f>'ES-6 Incentive Comp Adjustments'!G24+'ES-6 Incentive Comp Adjustments'!I24</f>
        <v>-807.40335636299994</v>
      </c>
      <c r="H24" s="144">
        <v>0</v>
      </c>
      <c r="I24" s="144">
        <v>0</v>
      </c>
      <c r="J24" s="158">
        <f t="shared" si="0"/>
        <v>-2383.8673563630005</v>
      </c>
      <c r="K24" s="143"/>
      <c r="L24" s="45"/>
      <c r="M24" s="124"/>
    </row>
    <row r="25" spans="2:13" x14ac:dyDescent="0.25">
      <c r="B25" t="str">
        <f>'ES-3 Revenue Requirement'!B59</f>
        <v>Maintenance of electric plant</v>
      </c>
      <c r="E25" s="157">
        <f>'ES-3 Revenue Requirement'!E59</f>
        <v>513</v>
      </c>
      <c r="F25" s="144">
        <f>'ES-6 Incentive Comp Adjustments'!F25+'ES-6 Incentive Comp Adjustments'!H25</f>
        <v>-1567.6079999999999</v>
      </c>
      <c r="G25" s="144">
        <f>'ES-6 Incentive Comp Adjustments'!G25+'ES-6 Incentive Comp Adjustments'!I25</f>
        <v>0</v>
      </c>
      <c r="H25" s="144">
        <v>0</v>
      </c>
      <c r="I25" s="144">
        <v>0</v>
      </c>
      <c r="J25" s="158">
        <f t="shared" si="0"/>
        <v>-1567.6079999999999</v>
      </c>
      <c r="K25" s="143"/>
      <c r="L25" s="45"/>
      <c r="M25" s="124"/>
    </row>
    <row r="26" spans="2:13" x14ac:dyDescent="0.25">
      <c r="B26" t="str">
        <f>'ES-3 Revenue Requirement'!B60</f>
        <v>Maintenance of misc steam plant</v>
      </c>
      <c r="E26" s="157">
        <f>'ES-3 Revenue Requirement'!E60</f>
        <v>514</v>
      </c>
      <c r="F26" s="144">
        <f>'ES-6 Incentive Comp Adjustments'!F26+'ES-6 Incentive Comp Adjustments'!H26</f>
        <v>-6909.9079999999994</v>
      </c>
      <c r="G26" s="144">
        <f>'ES-6 Incentive Comp Adjustments'!G26+'ES-6 Incentive Comp Adjustments'!I26</f>
        <v>-328871.34000000003</v>
      </c>
      <c r="H26" s="168">
        <v>0</v>
      </c>
      <c r="I26" s="168">
        <v>0</v>
      </c>
      <c r="J26" s="284">
        <f t="shared" si="0"/>
        <v>-335781.24800000002</v>
      </c>
      <c r="K26" s="143"/>
      <c r="L26" s="45"/>
      <c r="M26" s="124"/>
    </row>
    <row r="27" spans="2:13" x14ac:dyDescent="0.25">
      <c r="B27" s="61" t="str">
        <f>'ES-3 Revenue Requirement'!B61</f>
        <v>TOTAL STEAM MAINTENANCE</v>
      </c>
      <c r="C27" s="61"/>
      <c r="D27" s="61"/>
      <c r="E27" s="290"/>
      <c r="F27" s="291">
        <f>SUM(F22:F26)</f>
        <v>-25257.858</v>
      </c>
      <c r="G27" s="291">
        <f t="shared" ref="G27:I27" si="1">SUM(G22:G26)</f>
        <v>-347879.06957504392</v>
      </c>
      <c r="H27" s="291">
        <f t="shared" si="1"/>
        <v>0</v>
      </c>
      <c r="I27" s="291">
        <f t="shared" si="1"/>
        <v>0</v>
      </c>
      <c r="J27" s="292">
        <f t="shared" si="0"/>
        <v>-373136.92757504393</v>
      </c>
      <c r="K27" s="143"/>
      <c r="L27" s="45"/>
      <c r="M27" s="124"/>
    </row>
    <row r="28" spans="2:13" x14ac:dyDescent="0.25">
      <c r="B28" s="61" t="str">
        <f>'ES-3 Revenue Requirement'!B62</f>
        <v>TOTAL STEAM POWER GENERATION</v>
      </c>
      <c r="C28" s="61"/>
      <c r="D28" s="61"/>
      <c r="E28" s="290"/>
      <c r="F28" s="287">
        <f>SUM(F21,F27)</f>
        <v>-298447.71000000002</v>
      </c>
      <c r="G28" s="287">
        <f>SUM(G21,G27)</f>
        <v>-495654.6849027159</v>
      </c>
      <c r="H28" s="287">
        <f>SUM(H21,H27)</f>
        <v>0</v>
      </c>
      <c r="I28" s="287">
        <f>SUM(I21,I27)</f>
        <v>0</v>
      </c>
      <c r="J28" s="288">
        <f t="shared" si="0"/>
        <v>-794102.39490271593</v>
      </c>
      <c r="K28" s="143"/>
      <c r="L28" s="45"/>
      <c r="M28" s="124"/>
    </row>
    <row r="29" spans="2:13" x14ac:dyDescent="0.25">
      <c r="B29" t="str">
        <f>'ES-3 Revenue Requirement'!B63</f>
        <v>Hydraulic Operating Supv and Eng</v>
      </c>
      <c r="E29" s="157">
        <f>'ES-3 Revenue Requirement'!E63</f>
        <v>535</v>
      </c>
      <c r="F29" s="144">
        <f>'ES-6 Incentive Comp Adjustments'!F29+'ES-6 Incentive Comp Adjustments'!H29</f>
        <v>0</v>
      </c>
      <c r="G29" s="144">
        <f>'ES-6 Incentive Comp Adjustments'!G29+'ES-6 Incentive Comp Adjustments'!I29</f>
        <v>-253.86917490000002</v>
      </c>
      <c r="H29" s="144">
        <v>0</v>
      </c>
      <c r="I29" s="144">
        <v>0</v>
      </c>
      <c r="J29" s="158">
        <f t="shared" si="0"/>
        <v>-253.86917490000002</v>
      </c>
      <c r="K29" s="143"/>
      <c r="L29" s="45"/>
      <c r="M29" s="124"/>
    </row>
    <row r="30" spans="2:13" x14ac:dyDescent="0.25">
      <c r="B30" t="str">
        <f>'ES-3 Revenue Requirement'!B64</f>
        <v>Electric Expenses</v>
      </c>
      <c r="E30" s="157">
        <f>'ES-3 Revenue Requirement'!E64</f>
        <v>538</v>
      </c>
      <c r="F30" s="144">
        <f>'ES-6 Incentive Comp Adjustments'!F30+'ES-6 Incentive Comp Adjustments'!H30</f>
        <v>0</v>
      </c>
      <c r="G30" s="144">
        <f>'ES-6 Incentive Comp Adjustments'!G30+'ES-6 Incentive Comp Adjustments'!I30</f>
        <v>0</v>
      </c>
      <c r="H30" s="144">
        <v>0</v>
      </c>
      <c r="I30" s="144">
        <v>0</v>
      </c>
      <c r="J30" s="158">
        <f t="shared" si="0"/>
        <v>0</v>
      </c>
      <c r="K30" s="143"/>
      <c r="L30" s="45"/>
      <c r="M30" s="124"/>
    </row>
    <row r="31" spans="2:13" x14ac:dyDescent="0.25">
      <c r="B31" t="str">
        <f>'ES-3 Revenue Requirement'!B65</f>
        <v>Misc Hydro Power Generation</v>
      </c>
      <c r="E31" s="157">
        <f>'ES-3 Revenue Requirement'!E65</f>
        <v>539</v>
      </c>
      <c r="F31" s="144">
        <f>'ES-6 Incentive Comp Adjustments'!F31+'ES-6 Incentive Comp Adjustments'!H31</f>
        <v>-268.07</v>
      </c>
      <c r="G31" s="144">
        <f>'ES-6 Incentive Comp Adjustments'!G31+'ES-6 Incentive Comp Adjustments'!I31</f>
        <v>-1.8190160999999998</v>
      </c>
      <c r="H31" s="144">
        <v>0</v>
      </c>
      <c r="I31" s="144">
        <v>0</v>
      </c>
      <c r="J31" s="158">
        <f t="shared" si="0"/>
        <v>-269.88901609999999</v>
      </c>
      <c r="K31" s="143"/>
      <c r="L31" s="45"/>
      <c r="M31" s="124"/>
    </row>
    <row r="32" spans="2:13" x14ac:dyDescent="0.25">
      <c r="B32" s="61" t="str">
        <f>'ES-3 Revenue Requirement'!B66</f>
        <v>TOTAL HYDRAULIC OPERATIONS</v>
      </c>
      <c r="C32" s="61"/>
      <c r="D32" s="61"/>
      <c r="E32" s="290"/>
      <c r="F32" s="291">
        <f>SUM(F29:F31)</f>
        <v>-268.07</v>
      </c>
      <c r="G32" s="291">
        <f>SUM(G29:G31)</f>
        <v>-255.68819100000002</v>
      </c>
      <c r="H32" s="291">
        <f>SUM(H29:H31)</f>
        <v>0</v>
      </c>
      <c r="I32" s="291">
        <f>SUM(I29:I31)</f>
        <v>0</v>
      </c>
      <c r="J32" s="292">
        <f t="shared" si="0"/>
        <v>-523.75819100000001</v>
      </c>
      <c r="K32" s="143"/>
      <c r="L32" s="45"/>
    </row>
    <row r="33" spans="2:13" x14ac:dyDescent="0.25">
      <c r="B33" t="str">
        <f>'ES-3 Revenue Requirement'!B67</f>
        <v>Maintenance of structures</v>
      </c>
      <c r="E33" s="157">
        <f>'ES-3 Revenue Requirement'!E67</f>
        <v>542</v>
      </c>
      <c r="F33" s="168">
        <f>'ES-6 Incentive Comp Adjustments'!F33+'ES-6 Incentive Comp Adjustments'!H33</f>
        <v>0</v>
      </c>
      <c r="G33" s="168">
        <f>'ES-6 Incentive Comp Adjustments'!G33+'ES-6 Incentive Comp Adjustments'!I33</f>
        <v>0</v>
      </c>
      <c r="H33" s="168">
        <v>0</v>
      </c>
      <c r="I33" s="168">
        <v>0</v>
      </c>
      <c r="J33" s="284">
        <f t="shared" si="0"/>
        <v>0</v>
      </c>
      <c r="K33" s="143"/>
      <c r="L33" s="45"/>
    </row>
    <row r="34" spans="2:13" x14ac:dyDescent="0.25">
      <c r="B34" t="str">
        <f>'ES-3 Revenue Requirement'!B68</f>
        <v>Maintenance of electric plant</v>
      </c>
      <c r="E34" s="157">
        <f>'ES-3 Revenue Requirement'!E68</f>
        <v>544</v>
      </c>
      <c r="F34" s="168">
        <f>'ES-6 Incentive Comp Adjustments'!F34+'ES-6 Incentive Comp Adjustments'!H34</f>
        <v>-237.2</v>
      </c>
      <c r="G34" s="168">
        <f>'ES-6 Incentive Comp Adjustments'!G34+'ES-6 Incentive Comp Adjustments'!I34</f>
        <v>0</v>
      </c>
      <c r="H34" s="144">
        <v>0</v>
      </c>
      <c r="I34" s="144">
        <v>0</v>
      </c>
      <c r="J34" s="158">
        <f t="shared" si="0"/>
        <v>-237.2</v>
      </c>
      <c r="K34" s="143"/>
      <c r="L34" s="45"/>
    </row>
    <row r="35" spans="2:13" x14ac:dyDescent="0.25">
      <c r="B35" s="61" t="str">
        <f>'ES-3 Revenue Requirement'!B69</f>
        <v>TOTAL HYDRAULIC MAINTENANCE</v>
      </c>
      <c r="C35" s="61"/>
      <c r="D35" s="61"/>
      <c r="E35" s="290"/>
      <c r="F35" s="291">
        <f>SUM(F33:F34)</f>
        <v>-237.2</v>
      </c>
      <c r="G35" s="291">
        <f>SUM(G33:G34)</f>
        <v>0</v>
      </c>
      <c r="H35" s="291">
        <f>SUM(H33:H34)</f>
        <v>0</v>
      </c>
      <c r="I35" s="291">
        <f>SUM(I33:I34)</f>
        <v>0</v>
      </c>
      <c r="J35" s="292">
        <f t="shared" si="0"/>
        <v>-237.2</v>
      </c>
      <c r="K35" s="143"/>
      <c r="L35" s="45"/>
    </row>
    <row r="36" spans="2:13" x14ac:dyDescent="0.25">
      <c r="B36" s="61" t="str">
        <f>'ES-3 Revenue Requirement'!B70</f>
        <v>TOTAL HYDRAULIC POWER GENERATION</v>
      </c>
      <c r="C36" s="61"/>
      <c r="D36" s="61"/>
      <c r="E36" s="290"/>
      <c r="F36" s="287">
        <f>SUM(F32,F35)</f>
        <v>-505.27</v>
      </c>
      <c r="G36" s="287">
        <f>SUM(G32,G35)</f>
        <v>-255.68819100000002</v>
      </c>
      <c r="H36" s="287">
        <f>SUM(H32,H35)</f>
        <v>0</v>
      </c>
      <c r="I36" s="287">
        <f>SUM(I32,I35)</f>
        <v>0</v>
      </c>
      <c r="J36" s="288">
        <f t="shared" si="0"/>
        <v>-760.95819099999994</v>
      </c>
      <c r="K36" s="143"/>
      <c r="L36" s="45"/>
    </row>
    <row r="37" spans="2:13" x14ac:dyDescent="0.25">
      <c r="B37" t="str">
        <f>'ES-3 Revenue Requirement'!B71</f>
        <v>Operation Supv and Eng</v>
      </c>
      <c r="C37" s="124"/>
      <c r="E37" s="157">
        <f>'ES-3 Revenue Requirement'!E71</f>
        <v>546</v>
      </c>
      <c r="F37" s="144">
        <f>'ES-6 Incentive Comp Adjustments'!F37+'ES-6 Incentive Comp Adjustments'!H37</f>
        <v>-37694.758999999998</v>
      </c>
      <c r="G37" s="144">
        <f>'ES-6 Incentive Comp Adjustments'!G37+'ES-6 Incentive Comp Adjustments'!I37</f>
        <v>-1286.6759524504998</v>
      </c>
      <c r="H37" s="144">
        <v>0</v>
      </c>
      <c r="I37" s="144">
        <v>0</v>
      </c>
      <c r="J37" s="158">
        <f t="shared" si="0"/>
        <v>-38981.434952450501</v>
      </c>
      <c r="K37" s="143"/>
      <c r="L37" s="45"/>
    </row>
    <row r="38" spans="2:13" x14ac:dyDescent="0.25">
      <c r="B38" t="str">
        <f>'ES-3 Revenue Requirement'!B72</f>
        <v>Generation Expenses</v>
      </c>
      <c r="C38" s="124"/>
      <c r="E38" s="157">
        <f>'ES-3 Revenue Requirement'!E72</f>
        <v>548</v>
      </c>
      <c r="F38" s="144">
        <f>'ES-6 Incentive Comp Adjustments'!F38+'ES-6 Incentive Comp Adjustments'!H38</f>
        <v>-2348.46</v>
      </c>
      <c r="G38" s="144">
        <f>'ES-6 Incentive Comp Adjustments'!G38+'ES-6 Incentive Comp Adjustments'!I38</f>
        <v>0</v>
      </c>
      <c r="H38" s="144">
        <v>0</v>
      </c>
      <c r="I38" s="144">
        <v>0</v>
      </c>
      <c r="J38" s="158">
        <f t="shared" si="0"/>
        <v>-2348.46</v>
      </c>
      <c r="K38" s="143"/>
      <c r="L38" s="45"/>
    </row>
    <row r="39" spans="2:13" x14ac:dyDescent="0.25">
      <c r="B39" t="str">
        <f>'ES-3 Revenue Requirement'!B73</f>
        <v>Misc. Other Power Gen Exp</v>
      </c>
      <c r="C39" s="124"/>
      <c r="E39" s="157">
        <f>'ES-3 Revenue Requirement'!E73</f>
        <v>549</v>
      </c>
      <c r="F39" s="144">
        <f>'ES-6 Incentive Comp Adjustments'!F39+'ES-6 Incentive Comp Adjustments'!H39</f>
        <v>-12946.472000000002</v>
      </c>
      <c r="G39" s="144">
        <f>'ES-6 Incentive Comp Adjustments'!G39+'ES-6 Incentive Comp Adjustments'!I39</f>
        <v>-5465.2356182489002</v>
      </c>
      <c r="H39" s="144">
        <v>0</v>
      </c>
      <c r="I39" s="144">
        <v>0</v>
      </c>
      <c r="J39" s="158">
        <f t="shared" si="0"/>
        <v>-18411.707618248904</v>
      </c>
      <c r="K39" s="143"/>
      <c r="L39" s="45"/>
    </row>
    <row r="40" spans="2:13" x14ac:dyDescent="0.25">
      <c r="B40" t="str">
        <f>'ES-3 Revenue Requirement'!B74</f>
        <v>Rents - Other Power Generation</v>
      </c>
      <c r="C40" s="124"/>
      <c r="E40" s="157">
        <f>'ES-3 Revenue Requirement'!E74</f>
        <v>550</v>
      </c>
      <c r="F40" s="144">
        <f>'ES-6 Incentive Comp Adjustments'!F40+'ES-6 Incentive Comp Adjustments'!H40</f>
        <v>0</v>
      </c>
      <c r="G40" s="144">
        <f>'ES-6 Incentive Comp Adjustments'!G40+'ES-6 Incentive Comp Adjustments'!I40</f>
        <v>0</v>
      </c>
      <c r="H40" s="144">
        <v>0</v>
      </c>
      <c r="I40" s="144">
        <v>0</v>
      </c>
      <c r="J40" s="158">
        <f t="shared" ref="J40:J71" si="2">SUM(F40:I40)</f>
        <v>0</v>
      </c>
      <c r="K40" s="143"/>
      <c r="L40" s="45"/>
    </row>
    <row r="41" spans="2:13" x14ac:dyDescent="0.25">
      <c r="B41" s="61" t="str">
        <f>'ES-3 Revenue Requirement'!B75</f>
        <v>TOTAL OTHER POWER OPERATIONS</v>
      </c>
      <c r="C41" s="61"/>
      <c r="D41" s="61"/>
      <c r="E41" s="290"/>
      <c r="F41" s="291">
        <f>SUM(F37:F40)</f>
        <v>-52989.690999999999</v>
      </c>
      <c r="G41" s="291">
        <f>SUM(G37:G40)</f>
        <v>-6751.9115706993998</v>
      </c>
      <c r="H41" s="291">
        <f>SUM(H37:H40)</f>
        <v>0</v>
      </c>
      <c r="I41" s="291">
        <f>SUM(I37:I40)</f>
        <v>0</v>
      </c>
      <c r="J41" s="292">
        <f t="shared" si="2"/>
        <v>-59741.602570699397</v>
      </c>
      <c r="K41" s="143"/>
      <c r="L41" s="45"/>
    </row>
    <row r="42" spans="2:13" x14ac:dyDescent="0.25">
      <c r="B42" t="str">
        <f>'ES-3 Revenue Requirement'!B76</f>
        <v>Maintenance Supv &amp; Engineering</v>
      </c>
      <c r="C42" s="124"/>
      <c r="E42" s="157">
        <f>'ES-3 Revenue Requirement'!E76</f>
        <v>551</v>
      </c>
      <c r="F42" s="144">
        <f>'ES-6 Incentive Comp Adjustments'!F42+'ES-6 Incentive Comp Adjustments'!H42</f>
        <v>-3338.405999999999</v>
      </c>
      <c r="G42" s="144">
        <f>'ES-6 Incentive Comp Adjustments'!G42+'ES-6 Incentive Comp Adjustments'!I42</f>
        <v>-878.38613811209984</v>
      </c>
      <c r="H42" s="144">
        <v>0</v>
      </c>
      <c r="I42" s="144">
        <v>0</v>
      </c>
      <c r="J42" s="158">
        <f t="shared" si="2"/>
        <v>-4216.7921381120987</v>
      </c>
      <c r="K42" s="143"/>
      <c r="L42" s="45"/>
    </row>
    <row r="43" spans="2:13" x14ac:dyDescent="0.25">
      <c r="B43" t="str">
        <f>'ES-3 Revenue Requirement'!B77</f>
        <v>Maintenance of structures</v>
      </c>
      <c r="C43" s="124"/>
      <c r="E43" s="157">
        <f>'ES-3 Revenue Requirement'!E77</f>
        <v>552</v>
      </c>
      <c r="F43" s="144">
        <f>'ES-6 Incentive Comp Adjustments'!F43+'ES-6 Incentive Comp Adjustments'!H43</f>
        <v>0</v>
      </c>
      <c r="G43" s="144">
        <f>'ES-6 Incentive Comp Adjustments'!G43+'ES-6 Incentive Comp Adjustments'!I43</f>
        <v>0</v>
      </c>
      <c r="H43" s="144">
        <v>0</v>
      </c>
      <c r="I43" s="144">
        <v>0</v>
      </c>
      <c r="J43" s="158">
        <f t="shared" si="2"/>
        <v>0</v>
      </c>
      <c r="K43" s="143"/>
      <c r="L43" s="45"/>
    </row>
    <row r="44" spans="2:13" x14ac:dyDescent="0.25">
      <c r="B44" t="str">
        <f>'ES-3 Revenue Requirement'!B78</f>
        <v>Maintenance-General and Electric Equip.</v>
      </c>
      <c r="C44" s="124"/>
      <c r="E44" s="157">
        <f>'ES-3 Revenue Requirement'!E78</f>
        <v>553</v>
      </c>
      <c r="F44" s="144">
        <f>'ES-6 Incentive Comp Adjustments'!F44+'ES-6 Incentive Comp Adjustments'!H44</f>
        <v>-2615.8299999999972</v>
      </c>
      <c r="G44" s="144">
        <f>'ES-6 Incentive Comp Adjustments'!G44+'ES-6 Incentive Comp Adjustments'!I44</f>
        <v>-5.5539521999999995</v>
      </c>
      <c r="H44" s="144">
        <v>0</v>
      </c>
      <c r="I44" s="144">
        <v>0</v>
      </c>
      <c r="J44" s="158">
        <f t="shared" si="2"/>
        <v>-2621.3839521999971</v>
      </c>
      <c r="K44" s="143"/>
      <c r="L44" s="45"/>
      <c r="M44" s="95"/>
    </row>
    <row r="45" spans="2:13" x14ac:dyDescent="0.25">
      <c r="B45" t="str">
        <f>'ES-3 Revenue Requirement'!B79</f>
        <v>Maintenance Misc Other Pwr Gen Plant</v>
      </c>
      <c r="C45" s="124"/>
      <c r="E45" s="157">
        <f>'ES-3 Revenue Requirement'!E79</f>
        <v>554</v>
      </c>
      <c r="F45" s="144">
        <f>'ES-6 Incentive Comp Adjustments'!F45+'ES-6 Incentive Comp Adjustments'!H45</f>
        <v>0</v>
      </c>
      <c r="G45" s="144">
        <f>'ES-6 Incentive Comp Adjustments'!G45+'ES-6 Incentive Comp Adjustments'!I45</f>
        <v>0</v>
      </c>
      <c r="H45" s="144">
        <v>0</v>
      </c>
      <c r="I45" s="144">
        <v>0</v>
      </c>
      <c r="J45" s="158">
        <f t="shared" si="2"/>
        <v>0</v>
      </c>
      <c r="K45" s="143"/>
      <c r="L45" s="45"/>
    </row>
    <row r="46" spans="2:13" x14ac:dyDescent="0.25">
      <c r="B46" s="61" t="str">
        <f>'ES-3 Revenue Requirement'!B80</f>
        <v>TOTAL OTHER POWER MAINTENANCE</v>
      </c>
      <c r="C46" s="61"/>
      <c r="D46" s="61"/>
      <c r="E46" s="290"/>
      <c r="F46" s="291">
        <f>SUM(F42:F45)</f>
        <v>-5954.2359999999962</v>
      </c>
      <c r="G46" s="291">
        <f>SUM(G42:G45)</f>
        <v>-883.94009031209987</v>
      </c>
      <c r="H46" s="291">
        <f>SUM(H42:H45)</f>
        <v>0</v>
      </c>
      <c r="I46" s="291">
        <f>SUM(I42:I45)</f>
        <v>0</v>
      </c>
      <c r="J46" s="292">
        <f t="shared" si="2"/>
        <v>-6838.1760903120958</v>
      </c>
      <c r="K46" s="143"/>
      <c r="L46" s="45"/>
    </row>
    <row r="47" spans="2:13" x14ac:dyDescent="0.25">
      <c r="B47" s="61" t="str">
        <f>'ES-3 Revenue Requirement'!B81</f>
        <v>TOTAL OTHER POWER GENERATION</v>
      </c>
      <c r="C47" s="61"/>
      <c r="D47" s="61"/>
      <c r="E47" s="290"/>
      <c r="F47" s="287">
        <f>SUM(F41,F46)</f>
        <v>-58943.926999999996</v>
      </c>
      <c r="G47" s="287">
        <f>SUM(G41,G46)</f>
        <v>-7635.8516610114993</v>
      </c>
      <c r="H47" s="287">
        <f>SUM(H41,H46)</f>
        <v>0</v>
      </c>
      <c r="I47" s="287">
        <f>SUM(I41,I46)</f>
        <v>0</v>
      </c>
      <c r="J47" s="288">
        <f t="shared" si="2"/>
        <v>-66579.7786610115</v>
      </c>
      <c r="K47" s="143"/>
      <c r="L47" s="45"/>
    </row>
    <row r="48" spans="2:13" x14ac:dyDescent="0.25">
      <c r="B48" t="str">
        <f>'ES-3 Revenue Requirement'!B82</f>
        <v>System Purchases from Others</v>
      </c>
      <c r="E48" s="157">
        <f>'ES-3 Revenue Requirement'!E82</f>
        <v>555</v>
      </c>
      <c r="F48" s="144">
        <f>'ES-6 Incentive Comp Adjustments'!F48+'ES-6 Incentive Comp Adjustments'!H48</f>
        <v>0</v>
      </c>
      <c r="G48" s="144">
        <f>'ES-6 Incentive Comp Adjustments'!G48+'ES-6 Incentive Comp Adjustments'!I48</f>
        <v>0</v>
      </c>
      <c r="H48" s="144">
        <v>0</v>
      </c>
      <c r="I48" s="144">
        <v>0</v>
      </c>
      <c r="J48" s="158">
        <f t="shared" si="2"/>
        <v>0</v>
      </c>
      <c r="K48" s="143"/>
      <c r="L48" s="45"/>
    </row>
    <row r="49" spans="2:12" x14ac:dyDescent="0.25">
      <c r="B49" t="str">
        <f>'ES-3 Revenue Requirement'!B83</f>
        <v>Co-Generation</v>
      </c>
      <c r="E49" s="157">
        <f>'ES-3 Revenue Requirement'!E83</f>
        <v>555</v>
      </c>
      <c r="F49" s="144">
        <f>'ES-6 Incentive Comp Adjustments'!F49+'ES-6 Incentive Comp Adjustments'!H49</f>
        <v>0</v>
      </c>
      <c r="G49" s="144">
        <f>'ES-6 Incentive Comp Adjustments'!G49+'ES-6 Incentive Comp Adjustments'!I49</f>
        <v>0</v>
      </c>
      <c r="H49" s="144">
        <v>0</v>
      </c>
      <c r="I49" s="144">
        <v>0</v>
      </c>
      <c r="J49" s="158">
        <f t="shared" si="2"/>
        <v>0</v>
      </c>
      <c r="K49" s="143"/>
      <c r="L49" s="45"/>
    </row>
    <row r="50" spans="2:12" x14ac:dyDescent="0.25">
      <c r="B50" t="str">
        <f>'ES-3 Revenue Requirement'!B84</f>
        <v>Rsrc Plan PurPow-Affilated</v>
      </c>
      <c r="E50" s="157">
        <f>'ES-3 Revenue Requirement'!E84</f>
        <v>555</v>
      </c>
      <c r="F50" s="144">
        <f>'ES-6 Incentive Comp Adjustments'!F50+'ES-6 Incentive Comp Adjustments'!H50</f>
        <v>0</v>
      </c>
      <c r="G50" s="144">
        <f>'ES-6 Incentive Comp Adjustments'!G50+'ES-6 Incentive Comp Adjustments'!I50</f>
        <v>0</v>
      </c>
      <c r="H50" s="144">
        <v>0</v>
      </c>
      <c r="I50" s="144">
        <v>0</v>
      </c>
      <c r="J50" s="158">
        <f t="shared" si="2"/>
        <v>0</v>
      </c>
      <c r="K50" s="143"/>
      <c r="L50" s="45"/>
    </row>
    <row r="51" spans="2:12" x14ac:dyDescent="0.25">
      <c r="B51" t="str">
        <f>'ES-3 Revenue Requirement'!B85</f>
        <v>MISO Schedule 24</v>
      </c>
      <c r="E51" s="157">
        <f>'ES-3 Revenue Requirement'!E85</f>
        <v>555</v>
      </c>
      <c r="F51" s="144">
        <f>'ES-6 Incentive Comp Adjustments'!F51+'ES-6 Incentive Comp Adjustments'!H51</f>
        <v>0</v>
      </c>
      <c r="G51" s="144">
        <f>'ES-6 Incentive Comp Adjustments'!G51+'ES-6 Incentive Comp Adjustments'!I51</f>
        <v>0</v>
      </c>
      <c r="H51" s="144">
        <v>0</v>
      </c>
      <c r="I51" s="144">
        <v>0</v>
      </c>
      <c r="J51" s="158">
        <f t="shared" si="2"/>
        <v>0</v>
      </c>
      <c r="K51" s="143"/>
      <c r="L51" s="45"/>
    </row>
    <row r="52" spans="2:12" x14ac:dyDescent="0.25">
      <c r="B52" t="str">
        <f>'ES-3 Revenue Requirement'!B86</f>
        <v>System Agreement Payments</v>
      </c>
      <c r="E52" s="157">
        <f>'ES-3 Revenue Requirement'!E86</f>
        <v>555</v>
      </c>
      <c r="F52" s="144">
        <f>'ES-6 Incentive Comp Adjustments'!F52+'ES-6 Incentive Comp Adjustments'!H52</f>
        <v>0</v>
      </c>
      <c r="G52" s="144">
        <f>'ES-6 Incentive Comp Adjustments'!G52+'ES-6 Incentive Comp Adjustments'!I52</f>
        <v>0</v>
      </c>
      <c r="H52" s="144">
        <v>0</v>
      </c>
      <c r="I52" s="144">
        <v>0</v>
      </c>
      <c r="J52" s="158">
        <f t="shared" si="2"/>
        <v>0</v>
      </c>
      <c r="K52" s="143"/>
      <c r="L52" s="45"/>
    </row>
    <row r="53" spans="2:12" x14ac:dyDescent="0.25">
      <c r="B53" t="str">
        <f>'ES-3 Revenue Requirement'!B87</f>
        <v>System Control &amp; Load Dispatch</v>
      </c>
      <c r="E53" s="157">
        <f>'ES-3 Revenue Requirement'!E87</f>
        <v>556</v>
      </c>
      <c r="F53" s="144">
        <f>'ES-6 Incentive Comp Adjustments'!F53+'ES-6 Incentive Comp Adjustments'!H53</f>
        <v>0</v>
      </c>
      <c r="G53" s="144">
        <f>'ES-6 Incentive Comp Adjustments'!G53+'ES-6 Incentive Comp Adjustments'!I53</f>
        <v>-44546.548400468695</v>
      </c>
      <c r="H53" s="144">
        <v>0</v>
      </c>
      <c r="I53" s="144">
        <v>0</v>
      </c>
      <c r="J53" s="158">
        <f t="shared" si="2"/>
        <v>-44546.548400468695</v>
      </c>
      <c r="K53" s="143"/>
      <c r="L53" s="45"/>
    </row>
    <row r="54" spans="2:12" x14ac:dyDescent="0.25">
      <c r="B54" t="str">
        <f>'ES-3 Revenue Requirement'!B88</f>
        <v>Other Expxenses</v>
      </c>
      <c r="E54" s="157">
        <f>'ES-3 Revenue Requirement'!E88</f>
        <v>557</v>
      </c>
      <c r="F54" s="144">
        <f>'ES-6 Incentive Comp Adjustments'!F54+'ES-6 Incentive Comp Adjustments'!H54</f>
        <v>0</v>
      </c>
      <c r="G54" s="144">
        <f>'ES-6 Incentive Comp Adjustments'!G54+'ES-6 Incentive Comp Adjustments'!I54</f>
        <v>-958.09078502699708</v>
      </c>
      <c r="H54" s="144">
        <v>0</v>
      </c>
      <c r="I54" s="144">
        <v>0</v>
      </c>
      <c r="J54" s="158">
        <f t="shared" si="2"/>
        <v>-958.09078502699708</v>
      </c>
      <c r="K54" s="143"/>
      <c r="L54" s="45"/>
    </row>
    <row r="55" spans="2:12" x14ac:dyDescent="0.25">
      <c r="B55" t="str">
        <f>'ES-3 Revenue Requirement'!B89</f>
        <v>Deferred Electric Fuel Cost</v>
      </c>
      <c r="E55" s="157">
        <f>'ES-3 Revenue Requirement'!E89</f>
        <v>557</v>
      </c>
      <c r="F55" s="144">
        <f>'ES-6 Incentive Comp Adjustments'!F55+'ES-6 Incentive Comp Adjustments'!H55</f>
        <v>0</v>
      </c>
      <c r="G55" s="144">
        <f>'ES-6 Incentive Comp Adjustments'!G55+'ES-6 Incentive Comp Adjustments'!I55</f>
        <v>0</v>
      </c>
      <c r="H55" s="144">
        <v>0</v>
      </c>
      <c r="I55" s="144">
        <v>0</v>
      </c>
      <c r="J55" s="158">
        <f t="shared" si="2"/>
        <v>0</v>
      </c>
      <c r="K55" s="143"/>
      <c r="L55" s="45"/>
    </row>
    <row r="56" spans="2:12" x14ac:dyDescent="0.25">
      <c r="B56" t="str">
        <f>'ES-3 Revenue Requirement'!B90</f>
        <v>MISO Misc Purchased Pwr Exp</v>
      </c>
      <c r="E56" s="157">
        <f>'ES-3 Revenue Requirement'!E90</f>
        <v>557</v>
      </c>
      <c r="F56" s="144">
        <f>'ES-6 Incentive Comp Adjustments'!F56+'ES-6 Incentive Comp Adjustments'!H56</f>
        <v>0</v>
      </c>
      <c r="G56" s="144">
        <f>'ES-6 Incentive Comp Adjustments'!G56+'ES-6 Incentive Comp Adjustments'!I56</f>
        <v>0</v>
      </c>
      <c r="H56" s="144">
        <v>0</v>
      </c>
      <c r="I56" s="144">
        <v>0</v>
      </c>
      <c r="J56" s="158">
        <f t="shared" si="2"/>
        <v>0</v>
      </c>
      <c r="K56" s="143"/>
      <c r="L56" s="45"/>
    </row>
    <row r="57" spans="2:12" x14ac:dyDescent="0.25">
      <c r="B57" s="61" t="str">
        <f>'ES-3 Revenue Requirement'!B91</f>
        <v>TOTAL OTHER POWER SUPPLY EXP</v>
      </c>
      <c r="C57" s="61"/>
      <c r="D57" s="61"/>
      <c r="E57" s="290"/>
      <c r="F57" s="287">
        <f>SUM(F48:F56)</f>
        <v>0</v>
      </c>
      <c r="G57" s="287">
        <f>SUM(G48:G56)</f>
        <v>-45504.639185495689</v>
      </c>
      <c r="H57" s="287">
        <f>SUM(H48:H56)</f>
        <v>0</v>
      </c>
      <c r="I57" s="287">
        <f>SUM(I48:I56)</f>
        <v>0</v>
      </c>
      <c r="J57" s="288">
        <f t="shared" si="2"/>
        <v>-45504.639185495689</v>
      </c>
      <c r="K57" s="143"/>
      <c r="L57" s="45"/>
    </row>
    <row r="58" spans="2:12" x14ac:dyDescent="0.25">
      <c r="B58" t="str">
        <f>'ES-3 Revenue Requirement'!B92</f>
        <v>Transmission Ops Supr &amp; Engr</v>
      </c>
      <c r="E58" s="157">
        <f>'ES-3 Revenue Requirement'!E92</f>
        <v>560</v>
      </c>
      <c r="F58" s="144">
        <f>'ES-6 Incentive Comp Adjustments'!F58+'ES-6 Incentive Comp Adjustments'!H58</f>
        <v>-15978.751</v>
      </c>
      <c r="G58" s="144">
        <f>'ES-6 Incentive Comp Adjustments'!G58+'ES-6 Incentive Comp Adjustments'!I58</f>
        <v>-147000.16649779351</v>
      </c>
      <c r="H58" s="144">
        <v>0</v>
      </c>
      <c r="I58" s="144">
        <v>0</v>
      </c>
      <c r="J58" s="158">
        <f t="shared" si="2"/>
        <v>-162978.9174977935</v>
      </c>
      <c r="K58" s="143"/>
      <c r="L58" s="45"/>
    </row>
    <row r="59" spans="2:12" x14ac:dyDescent="0.25">
      <c r="B59" t="str">
        <f>'ES-3 Revenue Requirement'!B93</f>
        <v>Load Dispatching-transmssion system</v>
      </c>
      <c r="E59" s="157">
        <f>'ES-3 Revenue Requirement'!E93</f>
        <v>561</v>
      </c>
      <c r="F59" s="144">
        <f>'ES-6 Incentive Comp Adjustments'!F59+'ES-6 Incentive Comp Adjustments'!H59</f>
        <v>0</v>
      </c>
      <c r="G59" s="144">
        <f>'ES-6 Incentive Comp Adjustments'!G59+'ES-6 Incentive Comp Adjustments'!I59</f>
        <v>0</v>
      </c>
      <c r="H59" s="144">
        <v>0</v>
      </c>
      <c r="I59" s="144">
        <v>0</v>
      </c>
      <c r="J59" s="158">
        <f t="shared" si="2"/>
        <v>0</v>
      </c>
      <c r="K59" s="143"/>
      <c r="L59" s="45"/>
    </row>
    <row r="60" spans="2:12" x14ac:dyDescent="0.25">
      <c r="B60" t="str">
        <f>'ES-3 Revenue Requirement'!B94</f>
        <v>LBA Schedule 24 Recoverable</v>
      </c>
      <c r="E60" s="157">
        <f>'ES-3 Revenue Requirement'!E94</f>
        <v>561</v>
      </c>
      <c r="F60" s="144">
        <f>'ES-6 Incentive Comp Adjustments'!F60+'ES-6 Incentive Comp Adjustments'!H60</f>
        <v>0</v>
      </c>
      <c r="G60" s="144">
        <f>'ES-6 Incentive Comp Adjustments'!G60+'ES-6 Incentive Comp Adjustments'!I60</f>
        <v>0</v>
      </c>
      <c r="H60" s="144">
        <v>0</v>
      </c>
      <c r="I60" s="144">
        <v>0</v>
      </c>
      <c r="J60" s="158">
        <f t="shared" si="2"/>
        <v>0</v>
      </c>
      <c r="K60" s="143"/>
      <c r="L60" s="45"/>
    </row>
    <row r="61" spans="2:12" x14ac:dyDescent="0.25">
      <c r="B61" t="str">
        <f>'ES-3 Revenue Requirement'!B95</f>
        <v>Load Dispatching-Trans Serv &amp; Sch</v>
      </c>
      <c r="E61" s="157">
        <f>'ES-3 Revenue Requirement'!E95</f>
        <v>561</v>
      </c>
      <c r="F61" s="144">
        <f>'ES-6 Incentive Comp Adjustments'!F61+'ES-6 Incentive Comp Adjustments'!H61</f>
        <v>0</v>
      </c>
      <c r="G61" s="144">
        <f>'ES-6 Incentive Comp Adjustments'!G61+'ES-6 Incentive Comp Adjustments'!I61</f>
        <v>0</v>
      </c>
      <c r="H61" s="144">
        <v>0</v>
      </c>
      <c r="I61" s="144">
        <v>0</v>
      </c>
      <c r="J61" s="158">
        <f t="shared" si="2"/>
        <v>0</v>
      </c>
      <c r="K61" s="143"/>
      <c r="L61" s="45"/>
    </row>
    <row r="62" spans="2:12" x14ac:dyDescent="0.25">
      <c r="B62" t="str">
        <f>'ES-3 Revenue Requirement'!B96</f>
        <v>MISO Sch 10 Admin</v>
      </c>
      <c r="E62" s="157">
        <f>'ES-3 Revenue Requirement'!E96</f>
        <v>561</v>
      </c>
      <c r="F62" s="144">
        <f>'ES-6 Incentive Comp Adjustments'!F62+'ES-6 Incentive Comp Adjustments'!H62</f>
        <v>0</v>
      </c>
      <c r="G62" s="144">
        <f>'ES-6 Incentive Comp Adjustments'!G62+'ES-6 Incentive Comp Adjustments'!I62</f>
        <v>-148174.07547988108</v>
      </c>
      <c r="H62" s="144">
        <v>0</v>
      </c>
      <c r="I62" s="144">
        <v>0</v>
      </c>
      <c r="J62" s="158">
        <f t="shared" si="2"/>
        <v>-148174.07547988108</v>
      </c>
      <c r="K62" s="143"/>
      <c r="L62" s="45"/>
    </row>
    <row r="63" spans="2:12" x14ac:dyDescent="0.25">
      <c r="B63" t="str">
        <f>'ES-3 Revenue Requirement'!B97</f>
        <v>System Plan &amp; Standards Dev</v>
      </c>
      <c r="E63" s="157">
        <f>'ES-3 Revenue Requirement'!E97</f>
        <v>561</v>
      </c>
      <c r="F63" s="144">
        <f>'ES-6 Incentive Comp Adjustments'!F63+'ES-6 Incentive Comp Adjustments'!H63</f>
        <v>0</v>
      </c>
      <c r="G63" s="144">
        <f>'ES-6 Incentive Comp Adjustments'!G63+'ES-6 Incentive Comp Adjustments'!I63</f>
        <v>0</v>
      </c>
      <c r="H63" s="144">
        <v>0</v>
      </c>
      <c r="I63" s="144">
        <v>0</v>
      </c>
      <c r="J63" s="158">
        <f t="shared" si="2"/>
        <v>0</v>
      </c>
      <c r="K63" s="143"/>
      <c r="L63" s="45"/>
    </row>
    <row r="64" spans="2:12" x14ac:dyDescent="0.25">
      <c r="B64" t="str">
        <f>'ES-3 Revenue Requirement'!B98</f>
        <v>Transmission Service Studies</v>
      </c>
      <c r="E64" s="157">
        <f>'ES-3 Revenue Requirement'!E98</f>
        <v>561</v>
      </c>
      <c r="F64" s="144">
        <f>'ES-6 Incentive Comp Adjustments'!F64+'ES-6 Incentive Comp Adjustments'!H64</f>
        <v>0</v>
      </c>
      <c r="G64" s="144">
        <f>'ES-6 Incentive Comp Adjustments'!G64+'ES-6 Incentive Comp Adjustments'!I64</f>
        <v>0</v>
      </c>
      <c r="H64" s="144">
        <v>0</v>
      </c>
      <c r="I64" s="144">
        <v>0</v>
      </c>
      <c r="J64" s="158">
        <f t="shared" si="2"/>
        <v>0</v>
      </c>
      <c r="K64" s="143"/>
      <c r="L64" s="45"/>
    </row>
    <row r="65" spans="2:12" x14ac:dyDescent="0.25">
      <c r="B65" t="str">
        <f>'ES-3 Revenue Requirement'!B99</f>
        <v>Reliability Planning</v>
      </c>
      <c r="E65" s="157">
        <f>'ES-3 Revenue Requirement'!E99</f>
        <v>561</v>
      </c>
      <c r="F65" s="144">
        <f>'ES-6 Incentive Comp Adjustments'!F65+'ES-6 Incentive Comp Adjustments'!H65</f>
        <v>0</v>
      </c>
      <c r="G65" s="144">
        <f>'ES-6 Incentive Comp Adjustments'!G65+'ES-6 Incentive Comp Adjustments'!I65</f>
        <v>0</v>
      </c>
      <c r="H65" s="144">
        <v>0</v>
      </c>
      <c r="I65" s="144">
        <v>0</v>
      </c>
      <c r="J65" s="158">
        <f t="shared" si="2"/>
        <v>0</v>
      </c>
      <c r="K65" s="143"/>
      <c r="L65" s="45"/>
    </row>
    <row r="66" spans="2:12" x14ac:dyDescent="0.25">
      <c r="B66" t="str">
        <f>'ES-3 Revenue Requirement'!B100</f>
        <v>MISO Schedule BB</v>
      </c>
      <c r="E66" s="272" t="str">
        <f>'ES-3 Revenue Requirement'!E100</f>
        <v>561BB</v>
      </c>
      <c r="F66" s="144">
        <f>'ES-6 Incentive Comp Adjustments'!F66+'ES-6 Incentive Comp Adjustments'!H66</f>
        <v>0</v>
      </c>
      <c r="G66" s="144">
        <f>'ES-6 Incentive Comp Adjustments'!G66+'ES-6 Incentive Comp Adjustments'!I66</f>
        <v>0</v>
      </c>
      <c r="H66" s="144">
        <v>0</v>
      </c>
      <c r="I66" s="144">
        <v>0</v>
      </c>
      <c r="J66" s="158">
        <f t="shared" si="2"/>
        <v>0</v>
      </c>
      <c r="K66" s="143"/>
      <c r="L66" s="45"/>
    </row>
    <row r="67" spans="2:12" x14ac:dyDescent="0.25">
      <c r="B67" t="str">
        <f>'ES-3 Revenue Requirement'!B101</f>
        <v>Station Expenses</v>
      </c>
      <c r="E67" s="272">
        <f>'ES-3 Revenue Requirement'!E101</f>
        <v>562</v>
      </c>
      <c r="F67" s="144">
        <f>'ES-6 Incentive Comp Adjustments'!F67+'ES-6 Incentive Comp Adjustments'!H67</f>
        <v>-452.39100000000013</v>
      </c>
      <c r="G67" s="144">
        <f>'ES-6 Incentive Comp Adjustments'!G67+'ES-6 Incentive Comp Adjustments'!I67</f>
        <v>0</v>
      </c>
      <c r="H67" s="144">
        <v>0</v>
      </c>
      <c r="I67" s="144">
        <v>0</v>
      </c>
      <c r="J67" s="158">
        <f t="shared" si="2"/>
        <v>-452.39100000000013</v>
      </c>
      <c r="K67" s="143"/>
      <c r="L67" s="45"/>
    </row>
    <row r="68" spans="2:12" x14ac:dyDescent="0.25">
      <c r="B68" t="str">
        <f>'ES-3 Revenue Requirement'!B102</f>
        <v>Trans OH Line Expense</v>
      </c>
      <c r="E68" s="272">
        <f>'ES-3 Revenue Requirement'!E102</f>
        <v>563</v>
      </c>
      <c r="F68" s="144">
        <f>'ES-6 Incentive Comp Adjustments'!F68+'ES-6 Incentive Comp Adjustments'!H68</f>
        <v>-312.79500000000002</v>
      </c>
      <c r="G68" s="144">
        <f>'ES-6 Incentive Comp Adjustments'!G68+'ES-6 Incentive Comp Adjustments'!I68</f>
        <v>-4399.1273328020006</v>
      </c>
      <c r="H68" s="168">
        <v>0</v>
      </c>
      <c r="I68" s="168">
        <v>0</v>
      </c>
      <c r="J68" s="284">
        <f t="shared" si="2"/>
        <v>-4711.9223328020007</v>
      </c>
      <c r="K68" s="143"/>
      <c r="L68" s="45"/>
    </row>
    <row r="69" spans="2:12" x14ac:dyDescent="0.25">
      <c r="B69" t="str">
        <f>'ES-3 Revenue Requirement'!B103</f>
        <v>MISO Schedule 26 Expense</v>
      </c>
      <c r="E69" s="272" t="str">
        <f>'ES-3 Revenue Requirement'!E103</f>
        <v>565S26</v>
      </c>
      <c r="F69" s="144">
        <f>'ES-6 Incentive Comp Adjustments'!F69+'ES-6 Incentive Comp Adjustments'!H69</f>
        <v>0</v>
      </c>
      <c r="G69" s="144">
        <f>'ES-6 Incentive Comp Adjustments'!G69+'ES-6 Incentive Comp Adjustments'!I69</f>
        <v>0</v>
      </c>
      <c r="H69" s="168">
        <v>0</v>
      </c>
      <c r="I69" s="168">
        <v>0</v>
      </c>
      <c r="J69" s="284">
        <f t="shared" si="2"/>
        <v>0</v>
      </c>
      <c r="K69" s="143"/>
      <c r="L69" s="45"/>
    </row>
    <row r="70" spans="2:12" x14ac:dyDescent="0.25">
      <c r="B70" t="str">
        <f>'ES-3 Revenue Requirement'!B104</f>
        <v>MISO SCH 2 Expense</v>
      </c>
      <c r="E70" s="272" t="str">
        <f>'ES-3 Revenue Requirement'!E104</f>
        <v>565SC2</v>
      </c>
      <c r="F70" s="144">
        <f>'ES-6 Incentive Comp Adjustments'!F70+'ES-6 Incentive Comp Adjustments'!H70</f>
        <v>0</v>
      </c>
      <c r="G70" s="144">
        <f>'ES-6 Incentive Comp Adjustments'!G70+'ES-6 Incentive Comp Adjustments'!I70</f>
        <v>0</v>
      </c>
      <c r="H70" s="168">
        <v>0</v>
      </c>
      <c r="I70" s="168">
        <v>0</v>
      </c>
      <c r="J70" s="284">
        <f t="shared" si="2"/>
        <v>0</v>
      </c>
      <c r="K70" s="143"/>
      <c r="L70" s="45"/>
    </row>
    <row r="71" spans="2:12" x14ac:dyDescent="0.25">
      <c r="B71" t="str">
        <f>'ES-3 Revenue Requirement'!B105</f>
        <v>Misc. Transmission Expenses</v>
      </c>
      <c r="E71" s="157">
        <f>'ES-3 Revenue Requirement'!E105</f>
        <v>566</v>
      </c>
      <c r="F71" s="144">
        <f>'ES-6 Incentive Comp Adjustments'!F71+'ES-6 Incentive Comp Adjustments'!H71</f>
        <v>0</v>
      </c>
      <c r="G71" s="144">
        <f>'ES-6 Incentive Comp Adjustments'!G71+'ES-6 Incentive Comp Adjustments'!I71</f>
        <v>-18943.774055139103</v>
      </c>
      <c r="H71" s="168">
        <v>0</v>
      </c>
      <c r="I71" s="168">
        <v>0</v>
      </c>
      <c r="J71" s="284">
        <f t="shared" si="2"/>
        <v>-18943.774055139103</v>
      </c>
      <c r="K71" s="143"/>
      <c r="L71" s="45"/>
    </row>
    <row r="72" spans="2:12" x14ac:dyDescent="0.25">
      <c r="B72" t="str">
        <f>'ES-3 Revenue Requirement'!B106</f>
        <v>Rents</v>
      </c>
      <c r="E72" s="157">
        <f>'ES-3 Revenue Requirement'!E106</f>
        <v>567</v>
      </c>
      <c r="F72" s="144">
        <f>'ES-6 Incentive Comp Adjustments'!F72+'ES-6 Incentive Comp Adjustments'!H72</f>
        <v>0</v>
      </c>
      <c r="G72" s="144">
        <f>'ES-6 Incentive Comp Adjustments'!G72+'ES-6 Incentive Comp Adjustments'!I72</f>
        <v>0</v>
      </c>
      <c r="H72" s="168">
        <v>0</v>
      </c>
      <c r="I72" s="168">
        <v>0</v>
      </c>
      <c r="J72" s="284">
        <f t="shared" ref="J72:J103" si="3">SUM(F72:I72)</f>
        <v>0</v>
      </c>
      <c r="K72" s="143"/>
      <c r="L72" s="45"/>
    </row>
    <row r="73" spans="2:12" x14ac:dyDescent="0.25">
      <c r="B73" t="str">
        <f>'ES-3 Revenue Requirement'!B107</f>
        <v>Maint. Supv. And Eng.</v>
      </c>
      <c r="E73" s="157">
        <f>'ES-3 Revenue Requirement'!E107</f>
        <v>568</v>
      </c>
      <c r="F73" s="144">
        <f>'ES-6 Incentive Comp Adjustments'!F73+'ES-6 Incentive Comp Adjustments'!H73</f>
        <v>-51170.058000000005</v>
      </c>
      <c r="G73" s="144">
        <f>'ES-6 Incentive Comp Adjustments'!G73+'ES-6 Incentive Comp Adjustments'!I73</f>
        <v>-17500.964145339309</v>
      </c>
      <c r="H73" s="144">
        <v>0</v>
      </c>
      <c r="I73" s="144">
        <v>0</v>
      </c>
      <c r="J73" s="158">
        <f t="shared" si="3"/>
        <v>-68671.022145339317</v>
      </c>
      <c r="K73" s="143"/>
      <c r="L73" s="45"/>
    </row>
    <row r="74" spans="2:12" x14ac:dyDescent="0.25">
      <c r="B74" t="str">
        <f>'ES-3 Revenue Requirement'!B108</f>
        <v>Maint. Of Structures</v>
      </c>
      <c r="E74" s="157">
        <f>'ES-3 Revenue Requirement'!E108</f>
        <v>569</v>
      </c>
      <c r="F74" s="144">
        <f>'ES-6 Incentive Comp Adjustments'!F74+'ES-6 Incentive Comp Adjustments'!H74</f>
        <v>0</v>
      </c>
      <c r="G74" s="144">
        <f>'ES-6 Incentive Comp Adjustments'!G74+'ES-6 Incentive Comp Adjustments'!I74</f>
        <v>-5644.2883508629993</v>
      </c>
      <c r="H74" s="144">
        <v>0</v>
      </c>
      <c r="I74" s="144">
        <v>0</v>
      </c>
      <c r="J74" s="158">
        <f t="shared" si="3"/>
        <v>-5644.2883508629993</v>
      </c>
      <c r="K74" s="143"/>
      <c r="L74" s="45"/>
    </row>
    <row r="75" spans="2:12" x14ac:dyDescent="0.25">
      <c r="B75" t="str">
        <f>'ES-3 Revenue Requirement'!B109</f>
        <v>Maint Trans Computer &amp; Telecom</v>
      </c>
      <c r="E75" s="157">
        <f>'ES-3 Revenue Requirement'!E109</f>
        <v>569</v>
      </c>
      <c r="F75" s="144">
        <f>'ES-6 Incentive Comp Adjustments'!F75+'ES-6 Incentive Comp Adjustments'!H75</f>
        <v>0</v>
      </c>
      <c r="G75" s="144">
        <f>'ES-6 Incentive Comp Adjustments'!G75+'ES-6 Incentive Comp Adjustments'!I75</f>
        <v>0</v>
      </c>
      <c r="H75" s="144">
        <v>0</v>
      </c>
      <c r="I75" s="144">
        <v>0</v>
      </c>
      <c r="J75" s="158">
        <f t="shared" si="3"/>
        <v>0</v>
      </c>
      <c r="K75" s="143"/>
      <c r="L75" s="45"/>
    </row>
    <row r="76" spans="2:12" x14ac:dyDescent="0.25">
      <c r="B76" t="str">
        <f>'ES-3 Revenue Requirement'!B110</f>
        <v>Maint of Transm Computer Software</v>
      </c>
      <c r="E76" s="157">
        <f>'ES-3 Revenue Requirement'!E110</f>
        <v>569</v>
      </c>
      <c r="F76" s="144">
        <f>'ES-6 Incentive Comp Adjustments'!F76+'ES-6 Incentive Comp Adjustments'!H76</f>
        <v>0</v>
      </c>
      <c r="G76" s="144">
        <f>'ES-6 Incentive Comp Adjustments'!G76+'ES-6 Incentive Comp Adjustments'!I76</f>
        <v>0</v>
      </c>
      <c r="H76" s="144">
        <v>0</v>
      </c>
      <c r="I76" s="144">
        <v>0</v>
      </c>
      <c r="J76" s="158">
        <f t="shared" si="3"/>
        <v>0</v>
      </c>
      <c r="K76" s="143"/>
      <c r="L76" s="45"/>
    </row>
    <row r="77" spans="2:12" x14ac:dyDescent="0.25">
      <c r="B77" t="str">
        <f>'ES-3 Revenue Requirement'!B111</f>
        <v>Transmission Maint Station Equip</v>
      </c>
      <c r="E77" s="157">
        <f>'ES-3 Revenue Requirement'!E111</f>
        <v>570</v>
      </c>
      <c r="F77" s="144">
        <f>'ES-6 Incentive Comp Adjustments'!F77+'ES-6 Incentive Comp Adjustments'!H77</f>
        <v>-9348.6630000000005</v>
      </c>
      <c r="G77" s="144">
        <f>'ES-6 Incentive Comp Adjustments'!G77+'ES-6 Incentive Comp Adjustments'!I77</f>
        <v>-8.0554911506999982</v>
      </c>
      <c r="H77" s="144">
        <v>0</v>
      </c>
      <c r="I77" s="144">
        <v>0</v>
      </c>
      <c r="J77" s="158">
        <f t="shared" si="3"/>
        <v>-9356.7184911507011</v>
      </c>
      <c r="K77" s="143"/>
      <c r="L77" s="45"/>
    </row>
    <row r="78" spans="2:12" x14ac:dyDescent="0.25">
      <c r="B78" t="str">
        <f>'ES-3 Revenue Requirement'!B112</f>
        <v>Transmission Maint OH Line Exp</v>
      </c>
      <c r="E78" s="157">
        <f>'ES-3 Revenue Requirement'!E112</f>
        <v>571</v>
      </c>
      <c r="F78" s="144">
        <f>'ES-6 Incentive Comp Adjustments'!F78+'ES-6 Incentive Comp Adjustments'!H78</f>
        <v>0</v>
      </c>
      <c r="G78" s="144">
        <f>'ES-6 Incentive Comp Adjustments'!G78+'ES-6 Incentive Comp Adjustments'!I78</f>
        <v>0</v>
      </c>
      <c r="H78" s="144">
        <v>0</v>
      </c>
      <c r="I78" s="144">
        <v>0</v>
      </c>
      <c r="J78" s="158">
        <f t="shared" si="3"/>
        <v>0</v>
      </c>
      <c r="K78" s="143"/>
      <c r="L78" s="45"/>
    </row>
    <row r="79" spans="2:12" x14ac:dyDescent="0.25">
      <c r="B79" t="str">
        <f>'ES-3 Revenue Requirement'!B113</f>
        <v>Maint. Of Misc. Transmission</v>
      </c>
      <c r="E79" s="157">
        <f>'ES-3 Revenue Requirement'!E113</f>
        <v>573</v>
      </c>
      <c r="F79" s="144">
        <f>'ES-6 Incentive Comp Adjustments'!F79+'ES-6 Incentive Comp Adjustments'!H79</f>
        <v>-36.107999999999997</v>
      </c>
      <c r="G79" s="144">
        <f>'ES-6 Incentive Comp Adjustments'!G79+'ES-6 Incentive Comp Adjustments'!I79</f>
        <v>-53.367727145400004</v>
      </c>
      <c r="H79" s="144">
        <v>0</v>
      </c>
      <c r="I79" s="144">
        <v>0</v>
      </c>
      <c r="J79" s="158">
        <f t="shared" si="3"/>
        <v>-89.4757271454</v>
      </c>
      <c r="K79" s="143"/>
      <c r="L79" s="45"/>
    </row>
    <row r="80" spans="2:12" x14ac:dyDescent="0.25">
      <c r="B80" s="61" t="str">
        <f>'ES-3 Revenue Requirement'!B114</f>
        <v>TOTAL ELECTRIC TRANSMISSION EXPENSE</v>
      </c>
      <c r="C80" s="61"/>
      <c r="D80" s="61"/>
      <c r="E80" s="290"/>
      <c r="F80" s="287">
        <f>SUM(F58:F79)</f>
        <v>-77298.765999999989</v>
      </c>
      <c r="G80" s="287">
        <f>SUM(G58:G79)</f>
        <v>-341723.81908011407</v>
      </c>
      <c r="H80" s="287">
        <f>SUM(H58:H79)</f>
        <v>0</v>
      </c>
      <c r="I80" s="287">
        <f>SUM(I58:I79)</f>
        <v>0</v>
      </c>
      <c r="J80" s="288">
        <f t="shared" si="3"/>
        <v>-419022.58508011408</v>
      </c>
      <c r="K80" s="143"/>
      <c r="L80" s="45"/>
    </row>
    <row r="81" spans="2:12" x14ac:dyDescent="0.25">
      <c r="B81" t="str">
        <f>'ES-3 Revenue Requirement'!B115</f>
        <v>MISO market admin charge</v>
      </c>
      <c r="E81" s="157">
        <f>'ES-3 Revenue Requirement'!E115</f>
        <v>575</v>
      </c>
      <c r="F81" s="144">
        <f>'ES-6 Incentive Comp Adjustments'!F81+'ES-6 Incentive Comp Adjustments'!H81</f>
        <v>0</v>
      </c>
      <c r="G81" s="144">
        <f>'ES-6 Incentive Comp Adjustments'!G81+'ES-6 Incentive Comp Adjustments'!I81</f>
        <v>0</v>
      </c>
      <c r="H81" s="144">
        <v>0</v>
      </c>
      <c r="I81" s="144">
        <v>0</v>
      </c>
      <c r="J81" s="158">
        <f t="shared" si="3"/>
        <v>0</v>
      </c>
      <c r="K81" s="143"/>
      <c r="L81" s="45"/>
    </row>
    <row r="82" spans="2:12" x14ac:dyDescent="0.25">
      <c r="E82" s="157"/>
      <c r="F82" s="144">
        <v>0</v>
      </c>
      <c r="G82" s="144">
        <v>0</v>
      </c>
      <c r="H82" s="144">
        <v>0</v>
      </c>
      <c r="I82" s="144">
        <v>0</v>
      </c>
      <c r="J82" s="158">
        <f t="shared" si="3"/>
        <v>0</v>
      </c>
      <c r="K82" s="143"/>
      <c r="L82" s="45"/>
    </row>
    <row r="83" spans="2:12" ht="13.8" thickBot="1" x14ac:dyDescent="0.3">
      <c r="B83" s="61" t="str">
        <f>'ES-3 Revenue Requirement'!B117</f>
        <v>ELECTRIC REGIONAL MARKETING EXP</v>
      </c>
      <c r="C83" s="61"/>
      <c r="D83" s="61"/>
      <c r="E83" s="395"/>
      <c r="F83" s="396">
        <f>SUM(F81:F82)</f>
        <v>0</v>
      </c>
      <c r="G83" s="396">
        <f>SUM(G81:G82)</f>
        <v>0</v>
      </c>
      <c r="H83" s="396">
        <f>SUM(H81:H82)</f>
        <v>0</v>
      </c>
      <c r="I83" s="396">
        <f>SUM(I81:I82)</f>
        <v>0</v>
      </c>
      <c r="J83" s="397">
        <f t="shared" si="3"/>
        <v>0</v>
      </c>
      <c r="K83" s="143"/>
      <c r="L83" s="45"/>
    </row>
    <row r="84" spans="2:12" x14ac:dyDescent="0.25">
      <c r="B84" t="str">
        <f>'ES-3 Revenue Requirement'!B118</f>
        <v>Distribution Ops Supr &amp; Engr</v>
      </c>
      <c r="E84" s="157">
        <f>'ES-3 Revenue Requirement'!E118</f>
        <v>580</v>
      </c>
      <c r="F84" s="144">
        <f>'ES-6 Incentive Comp Adjustments'!F84+'ES-6 Incentive Comp Adjustments'!H84</f>
        <v>-121751.91374440801</v>
      </c>
      <c r="G84" s="144">
        <f>'ES-6 Incentive Comp Adjustments'!G84+'ES-6 Incentive Comp Adjustments'!I84</f>
        <v>-103317.14406898682</v>
      </c>
      <c r="H84" s="144">
        <v>0</v>
      </c>
      <c r="I84" s="144">
        <v>0</v>
      </c>
      <c r="J84" s="158">
        <f t="shared" si="3"/>
        <v>-225069.05781339481</v>
      </c>
      <c r="K84" s="143"/>
      <c r="L84" s="45"/>
    </row>
    <row r="85" spans="2:12" x14ac:dyDescent="0.25">
      <c r="B85" t="str">
        <f>'ES-3 Revenue Requirement'!B119</f>
        <v>Distribution Load Dispatching</v>
      </c>
      <c r="E85" s="157">
        <f>'ES-3 Revenue Requirement'!E119</f>
        <v>581</v>
      </c>
      <c r="F85" s="144">
        <f>'ES-6 Incentive Comp Adjustments'!F85+'ES-6 Incentive Comp Adjustments'!H85</f>
        <v>-23432.592010614731</v>
      </c>
      <c r="G85" s="144">
        <f>'ES-6 Incentive Comp Adjustments'!G85+'ES-6 Incentive Comp Adjustments'!I85</f>
        <v>-96.435164170799936</v>
      </c>
      <c r="H85" s="144">
        <v>0</v>
      </c>
      <c r="I85" s="144">
        <v>0</v>
      </c>
      <c r="J85" s="158">
        <f t="shared" si="3"/>
        <v>-23529.027174785533</v>
      </c>
      <c r="K85" s="143"/>
      <c r="L85" s="45"/>
    </row>
    <row r="86" spans="2:12" x14ac:dyDescent="0.25">
      <c r="B86" t="str">
        <f>'ES-3 Revenue Requirement'!B120</f>
        <v>Distribution Station Expenses</v>
      </c>
      <c r="E86" s="157">
        <f>'ES-3 Revenue Requirement'!E120</f>
        <v>582</v>
      </c>
      <c r="F86" s="144">
        <f>'ES-6 Incentive Comp Adjustments'!F86+'ES-6 Incentive Comp Adjustments'!H86</f>
        <v>-13979.115471297877</v>
      </c>
      <c r="G86" s="144">
        <f>'ES-6 Incentive Comp Adjustments'!G86+'ES-6 Incentive Comp Adjustments'!I86</f>
        <v>0</v>
      </c>
      <c r="H86" s="144">
        <v>0</v>
      </c>
      <c r="I86" s="144">
        <v>0</v>
      </c>
      <c r="J86" s="158">
        <f t="shared" si="3"/>
        <v>-13979.115471297877</v>
      </c>
      <c r="K86" s="143"/>
      <c r="L86" s="45"/>
    </row>
    <row r="87" spans="2:12" x14ac:dyDescent="0.25">
      <c r="B87" t="str">
        <f>'ES-3 Revenue Requirement'!B121</f>
        <v>Distribution OH Line Expenses</v>
      </c>
      <c r="E87" s="157">
        <f>'ES-3 Revenue Requirement'!E121</f>
        <v>583</v>
      </c>
      <c r="F87" s="144">
        <f>'ES-6 Incentive Comp Adjustments'!F87+'ES-6 Incentive Comp Adjustments'!H87</f>
        <v>-856.65005216674217</v>
      </c>
      <c r="G87" s="144">
        <f>'ES-6 Incentive Comp Adjustments'!G87+'ES-6 Incentive Comp Adjustments'!I87</f>
        <v>-133.71444566319994</v>
      </c>
      <c r="H87" s="144">
        <v>0</v>
      </c>
      <c r="I87" s="144">
        <v>0</v>
      </c>
      <c r="J87" s="158">
        <f t="shared" si="3"/>
        <v>-990.36449782994214</v>
      </c>
      <c r="K87" s="143"/>
      <c r="L87" s="45"/>
    </row>
    <row r="88" spans="2:12" x14ac:dyDescent="0.25">
      <c r="B88" t="str">
        <f>'ES-3 Revenue Requirement'!B122</f>
        <v>Underground Line Expenses</v>
      </c>
      <c r="E88" s="157">
        <f>'ES-3 Revenue Requirement'!E122</f>
        <v>584</v>
      </c>
      <c r="F88" s="144">
        <f>'ES-6 Incentive Comp Adjustments'!F88+'ES-6 Incentive Comp Adjustments'!H88</f>
        <v>-508.57047512296072</v>
      </c>
      <c r="G88" s="144">
        <f>'ES-6 Incentive Comp Adjustments'!G88+'ES-6 Incentive Comp Adjustments'!I88</f>
        <v>-4247.7659482367999</v>
      </c>
      <c r="H88" s="144">
        <v>0</v>
      </c>
      <c r="I88" s="144">
        <v>0</v>
      </c>
      <c r="J88" s="158">
        <f t="shared" si="3"/>
        <v>-4756.3364233597604</v>
      </c>
      <c r="K88" s="143"/>
      <c r="L88" s="45"/>
    </row>
    <row r="89" spans="2:12" x14ac:dyDescent="0.25">
      <c r="B89" t="str">
        <f>'ES-3 Revenue Requirement'!B123</f>
        <v>Street Lighting &amp; Signal Sys</v>
      </c>
      <c r="E89" s="157">
        <f>'ES-3 Revenue Requirement'!E123</f>
        <v>585</v>
      </c>
      <c r="F89" s="144">
        <f>'ES-6 Incentive Comp Adjustments'!F89+'ES-6 Incentive Comp Adjustments'!H89</f>
        <v>-8029.1687122942212</v>
      </c>
      <c r="G89" s="144">
        <f>'ES-6 Incentive Comp Adjustments'!G89+'ES-6 Incentive Comp Adjustments'!I89</f>
        <v>0</v>
      </c>
      <c r="H89" s="144">
        <v>0</v>
      </c>
      <c r="I89" s="144">
        <v>0</v>
      </c>
      <c r="J89" s="158">
        <f t="shared" si="3"/>
        <v>-8029.1687122942212</v>
      </c>
      <c r="K89" s="143"/>
      <c r="L89" s="45"/>
    </row>
    <row r="90" spans="2:12" x14ac:dyDescent="0.25">
      <c r="B90" t="str">
        <f>'ES-3 Revenue Requirement'!B124</f>
        <v>Meter Expenses</v>
      </c>
      <c r="E90" s="157">
        <f>'ES-3 Revenue Requirement'!E124</f>
        <v>586</v>
      </c>
      <c r="F90" s="144">
        <f>'ES-6 Incentive Comp Adjustments'!F90+'ES-6 Incentive Comp Adjustments'!H90</f>
        <v>0</v>
      </c>
      <c r="G90" s="144">
        <f>'ES-6 Incentive Comp Adjustments'!G90+'ES-6 Incentive Comp Adjustments'!I90</f>
        <v>0</v>
      </c>
      <c r="H90" s="144">
        <v>0</v>
      </c>
      <c r="I90" s="144">
        <v>0</v>
      </c>
      <c r="J90" s="158">
        <f t="shared" si="3"/>
        <v>0</v>
      </c>
      <c r="K90" s="143"/>
      <c r="L90" s="45"/>
    </row>
    <row r="91" spans="2:12" x14ac:dyDescent="0.25">
      <c r="B91" t="str">
        <f>'ES-3 Revenue Requirement'!B125</f>
        <v>Customer Installations</v>
      </c>
      <c r="E91" s="157">
        <f>'ES-3 Revenue Requirement'!E125</f>
        <v>587</v>
      </c>
      <c r="F91" s="144">
        <f>'ES-6 Incentive Comp Adjustments'!F91+'ES-6 Incentive Comp Adjustments'!H91</f>
        <v>0</v>
      </c>
      <c r="G91" s="144">
        <f>'ES-6 Incentive Comp Adjustments'!G91+'ES-6 Incentive Comp Adjustments'!I91</f>
        <v>-1.8897956075999993</v>
      </c>
      <c r="H91" s="144">
        <v>0</v>
      </c>
      <c r="I91" s="144">
        <v>0</v>
      </c>
      <c r="J91" s="158">
        <f t="shared" si="3"/>
        <v>-1.8897956075999993</v>
      </c>
      <c r="K91" s="143"/>
      <c r="L91" s="45"/>
    </row>
    <row r="92" spans="2:12" x14ac:dyDescent="0.25">
      <c r="B92" t="str">
        <f>'ES-3 Revenue Requirement'!B126</f>
        <v>Miscellaneous Distribution Exp</v>
      </c>
      <c r="E92" s="157">
        <f>'ES-3 Revenue Requirement'!E126</f>
        <v>588</v>
      </c>
      <c r="F92" s="144">
        <f>'ES-6 Incentive Comp Adjustments'!F92+'ES-6 Incentive Comp Adjustments'!H92</f>
        <v>-37599.522550683323</v>
      </c>
      <c r="G92" s="144">
        <f>'ES-6 Incentive Comp Adjustments'!G92+'ES-6 Incentive Comp Adjustments'!I92</f>
        <v>-31770.088588221101</v>
      </c>
      <c r="H92" s="144">
        <v>0</v>
      </c>
      <c r="I92" s="144">
        <v>0</v>
      </c>
      <c r="J92" s="158">
        <f t="shared" si="3"/>
        <v>-69369.611138904424</v>
      </c>
      <c r="K92" s="143"/>
      <c r="L92" s="45"/>
    </row>
    <row r="93" spans="2:12" x14ac:dyDescent="0.25">
      <c r="B93" t="str">
        <f>'ES-3 Revenue Requirement'!B127</f>
        <v>Rents</v>
      </c>
      <c r="E93" s="157">
        <f>'ES-3 Revenue Requirement'!E127</f>
        <v>589</v>
      </c>
      <c r="F93" s="144">
        <f>'ES-6 Incentive Comp Adjustments'!F93+'ES-6 Incentive Comp Adjustments'!H93</f>
        <v>0</v>
      </c>
      <c r="G93" s="144">
        <f>'ES-6 Incentive Comp Adjustments'!G93+'ES-6 Incentive Comp Adjustments'!I93</f>
        <v>0</v>
      </c>
      <c r="H93" s="168">
        <v>0</v>
      </c>
      <c r="I93" s="168">
        <v>0</v>
      </c>
      <c r="J93" s="284">
        <f t="shared" si="3"/>
        <v>0</v>
      </c>
      <c r="K93" s="143"/>
      <c r="L93" s="45"/>
    </row>
    <row r="94" spans="2:12" x14ac:dyDescent="0.25">
      <c r="B94" t="str">
        <f>'ES-3 Revenue Requirement'!B128</f>
        <v>Distribution Maint Supr &amp; Engr</v>
      </c>
      <c r="E94" s="157">
        <f>'ES-3 Revenue Requirement'!E128</f>
        <v>590</v>
      </c>
      <c r="F94" s="144">
        <f>'ES-6 Incentive Comp Adjustments'!F94+'ES-6 Incentive Comp Adjustments'!H94</f>
        <v>-52195.489209768188</v>
      </c>
      <c r="G94" s="144">
        <f>'ES-6 Incentive Comp Adjustments'!G94+'ES-6 Incentive Comp Adjustments'!I94</f>
        <v>-4451.3966912562018</v>
      </c>
      <c r="H94" s="144">
        <v>0</v>
      </c>
      <c r="I94" s="144">
        <v>0</v>
      </c>
      <c r="J94" s="158">
        <f t="shared" si="3"/>
        <v>-56646.88590102439</v>
      </c>
      <c r="K94" s="143"/>
      <c r="L94" s="45"/>
    </row>
    <row r="95" spans="2:12" x14ac:dyDescent="0.25">
      <c r="B95" t="str">
        <f>'ES-3 Revenue Requirement'!B129</f>
        <v>Maint. Of Structures</v>
      </c>
      <c r="E95" s="157">
        <f>'ES-3 Revenue Requirement'!E129</f>
        <v>591</v>
      </c>
      <c r="F95" s="144">
        <f>'ES-6 Incentive Comp Adjustments'!F95+'ES-6 Incentive Comp Adjustments'!H95</f>
        <v>-0.83</v>
      </c>
      <c r="G95" s="144">
        <f>'ES-6 Incentive Comp Adjustments'!G95+'ES-6 Incentive Comp Adjustments'!I95</f>
        <v>0</v>
      </c>
      <c r="H95" s="144">
        <v>0</v>
      </c>
      <c r="I95" s="144">
        <v>0</v>
      </c>
      <c r="J95" s="158">
        <f t="shared" si="3"/>
        <v>-0.83</v>
      </c>
      <c r="K95" s="143"/>
      <c r="L95" s="45"/>
    </row>
    <row r="96" spans="2:12" x14ac:dyDescent="0.25">
      <c r="B96" t="str">
        <f>'ES-3 Revenue Requirement'!B130</f>
        <v>Distribution Maint Station Equip</v>
      </c>
      <c r="E96" s="157">
        <f>'ES-3 Revenue Requirement'!E130</f>
        <v>592</v>
      </c>
      <c r="F96" s="144">
        <f>'ES-6 Incentive Comp Adjustments'!F96+'ES-6 Incentive Comp Adjustments'!H96</f>
        <v>-7368.2396299358325</v>
      </c>
      <c r="G96" s="144">
        <f>'ES-6 Incentive Comp Adjustments'!G96+'ES-6 Incentive Comp Adjustments'!I96</f>
        <v>-1708.1616374306</v>
      </c>
      <c r="H96" s="144">
        <v>0</v>
      </c>
      <c r="I96" s="144">
        <v>0</v>
      </c>
      <c r="J96" s="158">
        <f t="shared" si="3"/>
        <v>-9076.4012673664329</v>
      </c>
      <c r="K96" s="143"/>
      <c r="L96" s="45"/>
    </row>
    <row r="97" spans="2:13" x14ac:dyDescent="0.25">
      <c r="B97" t="str">
        <f>'ES-3 Revenue Requirement'!B131</f>
        <v>Distribution Maint OH lines</v>
      </c>
      <c r="E97" s="157">
        <f>'ES-3 Revenue Requirement'!E131</f>
        <v>593</v>
      </c>
      <c r="F97" s="144">
        <f>'ES-6 Incentive Comp Adjustments'!F97+'ES-6 Incentive Comp Adjustments'!H97</f>
        <v>-58898.903909305816</v>
      </c>
      <c r="G97" s="144">
        <f>'ES-6 Incentive Comp Adjustments'!G97+'ES-6 Incentive Comp Adjustments'!I97</f>
        <v>-7978.415661548398</v>
      </c>
      <c r="H97" s="144">
        <v>0</v>
      </c>
      <c r="I97" s="144">
        <v>0</v>
      </c>
      <c r="J97" s="158">
        <f t="shared" si="3"/>
        <v>-66877.319570854219</v>
      </c>
      <c r="K97" s="143"/>
      <c r="L97" s="45"/>
    </row>
    <row r="98" spans="2:13" x14ac:dyDescent="0.25">
      <c r="B98" t="str">
        <f>'ES-3 Revenue Requirement'!B132</f>
        <v>Underground Line Expenses</v>
      </c>
      <c r="E98" s="157">
        <f>'ES-3 Revenue Requirement'!E132</f>
        <v>594</v>
      </c>
      <c r="F98" s="144">
        <f>'ES-6 Incentive Comp Adjustments'!F98+'ES-6 Incentive Comp Adjustments'!H98</f>
        <v>0</v>
      </c>
      <c r="G98" s="144">
        <f>'ES-6 Incentive Comp Adjustments'!G98+'ES-6 Incentive Comp Adjustments'!I98</f>
        <v>0</v>
      </c>
      <c r="H98" s="144">
        <v>0</v>
      </c>
      <c r="I98" s="144">
        <v>0</v>
      </c>
      <c r="J98" s="158">
        <f t="shared" si="3"/>
        <v>0</v>
      </c>
      <c r="K98" s="143"/>
      <c r="L98" s="45"/>
    </row>
    <row r="99" spans="2:13" x14ac:dyDescent="0.25">
      <c r="B99" t="str">
        <f>'ES-3 Revenue Requirement'!B133</f>
        <v>Dist Maint Line Trnf, Regulators</v>
      </c>
      <c r="E99" s="157">
        <f>'ES-3 Revenue Requirement'!E133</f>
        <v>595</v>
      </c>
      <c r="F99" s="144">
        <f>'ES-6 Incentive Comp Adjustments'!F99+'ES-6 Incentive Comp Adjustments'!H99</f>
        <v>0</v>
      </c>
      <c r="G99" s="144">
        <f>'ES-6 Incentive Comp Adjustments'!G99+'ES-6 Incentive Comp Adjustments'!I99</f>
        <v>0</v>
      </c>
      <c r="H99" s="144">
        <v>0</v>
      </c>
      <c r="I99" s="144">
        <v>0</v>
      </c>
      <c r="J99" s="158">
        <f t="shared" si="3"/>
        <v>0</v>
      </c>
      <c r="K99" s="143"/>
      <c r="L99" s="45"/>
    </row>
    <row r="100" spans="2:13" x14ac:dyDescent="0.25">
      <c r="B100" t="str">
        <f>'ES-3 Revenue Requirement'!B134</f>
        <v>MaintStreet Light &amp; Signal Sys</v>
      </c>
      <c r="C100" t="s">
        <v>61</v>
      </c>
      <c r="E100" s="157">
        <f>'ES-3 Revenue Requirement'!E134</f>
        <v>596</v>
      </c>
      <c r="F100" s="144">
        <f>'ES-6 Incentive Comp Adjustments'!F100+'ES-6 Incentive Comp Adjustments'!H100</f>
        <v>-372.46543924930342</v>
      </c>
      <c r="G100" s="144">
        <f>'ES-6 Incentive Comp Adjustments'!G100+'ES-6 Incentive Comp Adjustments'!I100</f>
        <v>-608.878951809</v>
      </c>
      <c r="H100" s="144">
        <v>0</v>
      </c>
      <c r="I100" s="144">
        <v>0</v>
      </c>
      <c r="J100" s="158">
        <f t="shared" si="3"/>
        <v>-981.34439105830347</v>
      </c>
      <c r="K100" s="143"/>
      <c r="L100" s="45"/>
      <c r="M100" s="96"/>
    </row>
    <row r="101" spans="2:13" x14ac:dyDescent="0.25">
      <c r="B101" t="str">
        <f>'ES-3 Revenue Requirement'!B135</f>
        <v>Maintenance of Meters</v>
      </c>
      <c r="E101" s="157">
        <f>'ES-3 Revenue Requirement'!E135</f>
        <v>597</v>
      </c>
      <c r="F101" s="144">
        <f>'ES-6 Incentive Comp Adjustments'!F101+'ES-6 Incentive Comp Adjustments'!H101</f>
        <v>0</v>
      </c>
      <c r="G101" s="144">
        <f>'ES-6 Incentive Comp Adjustments'!G101+'ES-6 Incentive Comp Adjustments'!I101</f>
        <v>0</v>
      </c>
      <c r="H101" s="144">
        <v>0</v>
      </c>
      <c r="I101" s="144">
        <v>0</v>
      </c>
      <c r="J101" s="158">
        <f t="shared" si="3"/>
        <v>0</v>
      </c>
      <c r="K101" s="143"/>
      <c r="L101" s="45"/>
      <c r="M101" s="96"/>
    </row>
    <row r="102" spans="2:13" x14ac:dyDescent="0.25">
      <c r="B102" t="str">
        <f>'ES-3 Revenue Requirement'!B136</f>
        <v>Maint of Misc Distr Plant</v>
      </c>
      <c r="E102" s="157">
        <f>'ES-3 Revenue Requirement'!E136</f>
        <v>598</v>
      </c>
      <c r="F102" s="144">
        <f>'ES-6 Incentive Comp Adjustments'!F102+'ES-6 Incentive Comp Adjustments'!H102</f>
        <v>-40.364009657768932</v>
      </c>
      <c r="G102" s="144">
        <f>'ES-6 Incentive Comp Adjustments'!G102+'ES-6 Incentive Comp Adjustments'!I102</f>
        <v>-1727.8419876236003</v>
      </c>
      <c r="H102" s="144">
        <v>0</v>
      </c>
      <c r="I102" s="144">
        <v>0</v>
      </c>
      <c r="J102" s="158">
        <f t="shared" si="3"/>
        <v>-1768.2059972813693</v>
      </c>
      <c r="K102" s="143"/>
      <c r="L102" s="45"/>
    </row>
    <row r="103" spans="2:13" x14ac:dyDescent="0.25">
      <c r="B103" s="61" t="str">
        <f>'ES-3 Revenue Requirement'!B137</f>
        <v>TOTAL ELECTRIC DISTRIBUTION EXPENSE</v>
      </c>
      <c r="E103" s="157"/>
      <c r="F103" s="287">
        <f>SUM(F84:F102)</f>
        <v>-325033.82521450473</v>
      </c>
      <c r="G103" s="287">
        <f>SUM(G84:G102)</f>
        <v>-156041.73294055412</v>
      </c>
      <c r="H103" s="287">
        <f>SUM(H84:H102)</f>
        <v>0</v>
      </c>
      <c r="I103" s="287">
        <f>SUM(I84:I102)</f>
        <v>0</v>
      </c>
      <c r="J103" s="288">
        <f t="shared" si="3"/>
        <v>-481075.55815505888</v>
      </c>
      <c r="K103" s="143"/>
      <c r="L103" s="45"/>
    </row>
    <row r="104" spans="2:13" x14ac:dyDescent="0.25">
      <c r="B104" t="str">
        <f>'ES-3 Revenue Requirement'!B138</f>
        <v>Supervision - Customer Accts</v>
      </c>
      <c r="E104" s="157">
        <f>'ES-3 Revenue Requirement'!E138</f>
        <v>901</v>
      </c>
      <c r="F104" s="168">
        <f>'ES-6 Incentive Comp Adjustments'!F104+'ES-6 Incentive Comp Adjustments'!H104</f>
        <v>-52210.679000000004</v>
      </c>
      <c r="G104" s="168">
        <f>'ES-6 Incentive Comp Adjustments'!G104+'ES-6 Incentive Comp Adjustments'!I104</f>
        <v>-6978.1669297002081</v>
      </c>
      <c r="H104" s="168">
        <v>0</v>
      </c>
      <c r="I104" s="168">
        <v>0</v>
      </c>
      <c r="J104" s="284">
        <f t="shared" ref="J104:J135" si="4">SUM(F104:I104)</f>
        <v>-59188.845929700212</v>
      </c>
      <c r="K104" s="143"/>
      <c r="L104" s="45"/>
    </row>
    <row r="105" spans="2:13" x14ac:dyDescent="0.25">
      <c r="B105" t="str">
        <f>'ES-3 Revenue Requirement'!B139</f>
        <v>Meter Reading Exp</v>
      </c>
      <c r="E105" s="157">
        <f>'ES-3 Revenue Requirement'!E139</f>
        <v>902</v>
      </c>
      <c r="F105" s="168">
        <f>'ES-6 Incentive Comp Adjustments'!F105+'ES-6 Incentive Comp Adjustments'!H105</f>
        <v>0</v>
      </c>
      <c r="G105" s="168">
        <f>'ES-6 Incentive Comp Adjustments'!G105+'ES-6 Incentive Comp Adjustments'!I105</f>
        <v>-8605.190680321899</v>
      </c>
      <c r="H105" s="144">
        <v>0</v>
      </c>
      <c r="I105" s="144">
        <v>0</v>
      </c>
      <c r="J105" s="158">
        <f t="shared" si="4"/>
        <v>-8605.190680321899</v>
      </c>
      <c r="K105" s="143"/>
      <c r="L105" s="45"/>
    </row>
    <row r="106" spans="2:13" x14ac:dyDescent="0.25">
      <c r="B106" t="str">
        <f>'ES-3 Revenue Requirement'!B140</f>
        <v xml:space="preserve">Customer Records </v>
      </c>
      <c r="C106" t="s">
        <v>188</v>
      </c>
      <c r="E106" s="157">
        <f>'ES-3 Revenue Requirement'!E140</f>
        <v>903</v>
      </c>
      <c r="F106" s="168">
        <f>'ES-6 Incentive Comp Adjustments'!F106+'ES-6 Incentive Comp Adjustments'!H106</f>
        <v>-41882.200999999994</v>
      </c>
      <c r="G106" s="168">
        <f>'ES-6 Incentive Comp Adjustments'!G106+'ES-6 Incentive Comp Adjustments'!I106</f>
        <v>-54066.490612939007</v>
      </c>
      <c r="H106" s="144">
        <v>0</v>
      </c>
      <c r="I106" s="144">
        <v>0</v>
      </c>
      <c r="J106" s="158">
        <f t="shared" si="4"/>
        <v>-95948.691612939001</v>
      </c>
      <c r="K106" s="143"/>
      <c r="L106" s="45"/>
    </row>
    <row r="107" spans="2:13" x14ac:dyDescent="0.25">
      <c r="B107" t="str">
        <f>'ES-3 Revenue Requirement'!B141</f>
        <v>Customer Collection</v>
      </c>
      <c r="E107" s="157">
        <f>'ES-3 Revenue Requirement'!E141</f>
        <v>903</v>
      </c>
      <c r="F107" s="168">
        <f>'ES-6 Incentive Comp Adjustments'!F107+'ES-6 Incentive Comp Adjustments'!H107</f>
        <v>0</v>
      </c>
      <c r="G107" s="168">
        <f>'ES-6 Incentive Comp Adjustments'!G107+'ES-6 Incentive Comp Adjustments'!I107</f>
        <v>0</v>
      </c>
      <c r="H107" s="144">
        <v>0</v>
      </c>
      <c r="I107" s="144">
        <v>0</v>
      </c>
      <c r="J107" s="158">
        <f t="shared" si="4"/>
        <v>0</v>
      </c>
      <c r="K107" s="143"/>
      <c r="L107" s="45"/>
    </row>
    <row r="108" spans="2:13" x14ac:dyDescent="0.25">
      <c r="B108" t="str">
        <f>'ES-3 Revenue Requirement'!B142</f>
        <v>Customer Deposit Interest</v>
      </c>
      <c r="E108" s="157">
        <f>'ES-3 Revenue Requirement'!E142</f>
        <v>903.2</v>
      </c>
      <c r="F108" s="168">
        <f>'ES-6 Incentive Comp Adjustments'!F108+'ES-6 Incentive Comp Adjustments'!H108</f>
        <v>0</v>
      </c>
      <c r="G108" s="168">
        <f>'ES-6 Incentive Comp Adjustments'!G108+'ES-6 Incentive Comp Adjustments'!I108</f>
        <v>-34869.490262906394</v>
      </c>
      <c r="H108" s="144">
        <v>0</v>
      </c>
      <c r="I108" s="144">
        <v>0</v>
      </c>
      <c r="J108" s="158">
        <f t="shared" si="4"/>
        <v>-34869.490262906394</v>
      </c>
      <c r="K108" s="143"/>
      <c r="L108" s="45"/>
    </row>
    <row r="109" spans="2:13" x14ac:dyDescent="0.25">
      <c r="B109" t="str">
        <f>'ES-3 Revenue Requirement'!B143</f>
        <v>Uncollectible Accounts</v>
      </c>
      <c r="E109" s="157">
        <f>'ES-3 Revenue Requirement'!E143</f>
        <v>904</v>
      </c>
      <c r="F109" s="168">
        <f>'ES-6 Incentive Comp Adjustments'!F109+'ES-6 Incentive Comp Adjustments'!H109</f>
        <v>0</v>
      </c>
      <c r="G109" s="168">
        <f>'ES-6 Incentive Comp Adjustments'!G109+'ES-6 Incentive Comp Adjustments'!I109</f>
        <v>0</v>
      </c>
      <c r="H109" s="144">
        <v>0</v>
      </c>
      <c r="I109" s="144">
        <v>0</v>
      </c>
      <c r="J109" s="158">
        <f t="shared" si="4"/>
        <v>0</v>
      </c>
      <c r="K109" s="143"/>
      <c r="L109" s="45"/>
    </row>
    <row r="110" spans="2:13" x14ac:dyDescent="0.25">
      <c r="E110" s="157"/>
      <c r="F110" s="168">
        <f>'ES-6 Incentive Comp Adjustments'!F110+'ES-6 Incentive Comp Adjustments'!H110</f>
        <v>0</v>
      </c>
      <c r="G110" s="168">
        <f>'ES-6 Incentive Comp Adjustments'!G110+'ES-6 Incentive Comp Adjustments'!I110</f>
        <v>0</v>
      </c>
      <c r="H110" s="144">
        <v>0</v>
      </c>
      <c r="I110" s="144">
        <v>0</v>
      </c>
      <c r="J110" s="158">
        <f t="shared" si="4"/>
        <v>0</v>
      </c>
      <c r="K110" s="144"/>
      <c r="L110" s="145"/>
    </row>
    <row r="111" spans="2:13" x14ac:dyDescent="0.25">
      <c r="B111" s="61" t="str">
        <f>'ES-3 Revenue Requirement'!B145</f>
        <v>Uncollectible Accounts-revenue adj</v>
      </c>
      <c r="E111" s="157"/>
      <c r="F111" s="168">
        <f>'ES-6 Incentive Comp Adjustments'!F111+'ES-6 Incentive Comp Adjustments'!H111</f>
        <v>0</v>
      </c>
      <c r="G111" s="168">
        <f>'ES-6 Incentive Comp Adjustments'!G111+'ES-6 Incentive Comp Adjustments'!I111</f>
        <v>0</v>
      </c>
      <c r="H111" s="144">
        <v>0</v>
      </c>
      <c r="I111" s="144">
        <v>0</v>
      </c>
      <c r="J111" s="158">
        <f t="shared" si="4"/>
        <v>0</v>
      </c>
      <c r="K111" s="144"/>
      <c r="L111" s="145"/>
    </row>
    <row r="112" spans="2:13" x14ac:dyDescent="0.25">
      <c r="B112" t="str">
        <f>'ES-3 Revenue Requirement'!B146</f>
        <v>Uncollectible Accounts Elect-Write Off</v>
      </c>
      <c r="E112" s="157">
        <f>'ES-3 Revenue Requirement'!E146</f>
        <v>904</v>
      </c>
      <c r="F112" s="168">
        <f>'ES-6 Incentive Comp Adjustments'!F112+'ES-6 Incentive Comp Adjustments'!H112</f>
        <v>0</v>
      </c>
      <c r="G112" s="168">
        <f>'ES-6 Incentive Comp Adjustments'!G112+'ES-6 Incentive Comp Adjustments'!I112</f>
        <v>0</v>
      </c>
      <c r="H112" s="168">
        <v>0</v>
      </c>
      <c r="I112" s="168">
        <v>0</v>
      </c>
      <c r="J112" s="284">
        <f t="shared" si="4"/>
        <v>0</v>
      </c>
      <c r="K112" s="143"/>
      <c r="L112" s="45"/>
    </row>
    <row r="113" spans="2:12" x14ac:dyDescent="0.25">
      <c r="B113" t="str">
        <f>'ES-3 Revenue Requirement'!B147</f>
        <v>Miscellaneous</v>
      </c>
      <c r="E113" s="157">
        <f>'ES-3 Revenue Requirement'!E147</f>
        <v>905</v>
      </c>
      <c r="F113" s="168">
        <f>'ES-6 Incentive Comp Adjustments'!F113+'ES-6 Incentive Comp Adjustments'!H113</f>
        <v>-262.74</v>
      </c>
      <c r="G113" s="168">
        <f>'ES-6 Incentive Comp Adjustments'!G113+'ES-6 Incentive Comp Adjustments'!I113</f>
        <v>-1120.7113651300019</v>
      </c>
      <c r="H113" s="168">
        <v>0</v>
      </c>
      <c r="I113" s="168">
        <v>0</v>
      </c>
      <c r="J113" s="284">
        <f t="shared" si="4"/>
        <v>-1383.4513651300019</v>
      </c>
      <c r="K113" s="143"/>
      <c r="L113" s="143"/>
    </row>
    <row r="114" spans="2:12" x14ac:dyDescent="0.25">
      <c r="B114" s="61" t="str">
        <f>'ES-3 Revenue Requirement'!B148</f>
        <v>TOTAL CUSTOMER ACCOUNTS EXPENSE</v>
      </c>
      <c r="E114" s="157"/>
      <c r="F114" s="287">
        <f>SUM(F104:F113)</f>
        <v>-94355.62000000001</v>
      </c>
      <c r="G114" s="287">
        <f>SUM(G104:G113)</f>
        <v>-105640.04985099752</v>
      </c>
      <c r="H114" s="287">
        <f>SUM(H104:H113)</f>
        <v>0</v>
      </c>
      <c r="I114" s="287">
        <f>SUM(I104:I113)</f>
        <v>0</v>
      </c>
      <c r="J114" s="288">
        <f t="shared" si="4"/>
        <v>-199995.66985099751</v>
      </c>
      <c r="K114" s="143"/>
      <c r="L114" s="143"/>
    </row>
    <row r="115" spans="2:12" x14ac:dyDescent="0.25">
      <c r="B115" t="str">
        <f>'ES-3 Revenue Requirement'!B149</f>
        <v>Supervision</v>
      </c>
      <c r="E115" s="157">
        <f>'ES-3 Revenue Requirement'!E149</f>
        <v>907</v>
      </c>
      <c r="F115" s="144">
        <f>'ES-6 Incentive Comp Adjustments'!F115+'ES-6 Incentive Comp Adjustments'!H115</f>
        <v>-20741.161999999997</v>
      </c>
      <c r="G115" s="144">
        <f>'ES-6 Incentive Comp Adjustments'!G115+'ES-6 Incentive Comp Adjustments'!I115</f>
        <v>-5711.8081324728</v>
      </c>
      <c r="H115" s="144">
        <v>0</v>
      </c>
      <c r="I115" s="144">
        <v>0</v>
      </c>
      <c r="J115" s="158">
        <f t="shared" si="4"/>
        <v>-26452.970132472798</v>
      </c>
      <c r="K115" s="143"/>
      <c r="L115" s="45"/>
    </row>
    <row r="116" spans="2:12" x14ac:dyDescent="0.25">
      <c r="B116" t="str">
        <f>'ES-3 Revenue Requirement'!B150</f>
        <v>Customer Assistance</v>
      </c>
      <c r="E116" s="157">
        <f>'ES-3 Revenue Requirement'!E150</f>
        <v>908</v>
      </c>
      <c r="F116" s="144">
        <f>'ES-6 Incentive Comp Adjustments'!F116+'ES-6 Incentive Comp Adjustments'!H116</f>
        <v>-70585.264999999999</v>
      </c>
      <c r="G116" s="144">
        <f>'ES-6 Incentive Comp Adjustments'!G116+'ES-6 Incentive Comp Adjustments'!I116</f>
        <v>-3255.3034353485009</v>
      </c>
      <c r="H116" s="144">
        <v>0</v>
      </c>
      <c r="I116" s="144">
        <v>0</v>
      </c>
      <c r="J116" s="158">
        <f t="shared" si="4"/>
        <v>-73840.568435348498</v>
      </c>
      <c r="K116" s="143"/>
      <c r="L116" s="45"/>
    </row>
    <row r="117" spans="2:12" x14ac:dyDescent="0.25">
      <c r="B117" t="str">
        <f>'ES-3 Revenue Requirement'!B151</f>
        <v>Customer Assistance over/under</v>
      </c>
      <c r="E117" s="157">
        <f>'ES-3 Revenue Requirement'!E151</f>
        <v>908</v>
      </c>
      <c r="F117" s="144">
        <f>'ES-6 Incentive Comp Adjustments'!F117+'ES-6 Incentive Comp Adjustments'!H117</f>
        <v>0</v>
      </c>
      <c r="G117" s="144">
        <f>'ES-6 Incentive Comp Adjustments'!G117+'ES-6 Incentive Comp Adjustments'!I117</f>
        <v>0</v>
      </c>
      <c r="H117" s="168">
        <v>0</v>
      </c>
      <c r="I117" s="168">
        <v>0</v>
      </c>
      <c r="J117" s="284">
        <f t="shared" si="4"/>
        <v>0</v>
      </c>
      <c r="K117" s="143"/>
    </row>
    <row r="118" spans="2:12" x14ac:dyDescent="0.25">
      <c r="B118" t="str">
        <f>'ES-3 Revenue Requirement'!B152</f>
        <v>Information &amp; Instr Advertising</v>
      </c>
      <c r="E118" s="157">
        <f>'ES-3 Revenue Requirement'!E152</f>
        <v>909</v>
      </c>
      <c r="F118" s="144">
        <f>'ES-6 Incentive Comp Adjustments'!F118+'ES-6 Incentive Comp Adjustments'!H118</f>
        <v>-5012.1229999999996</v>
      </c>
      <c r="G118" s="144">
        <f>'ES-6 Incentive Comp Adjustments'!G118+'ES-6 Incentive Comp Adjustments'!I118</f>
        <v>-5062.594423267099</v>
      </c>
      <c r="H118" s="144">
        <v>0</v>
      </c>
      <c r="I118" s="144">
        <v>0</v>
      </c>
      <c r="J118" s="158">
        <f t="shared" si="4"/>
        <v>-10074.717423267099</v>
      </c>
      <c r="K118" s="143"/>
    </row>
    <row r="119" spans="2:12" x14ac:dyDescent="0.25">
      <c r="B119" t="str">
        <f>'ES-3 Revenue Requirement'!B153</f>
        <v>Misc. Cust. Service and Information</v>
      </c>
      <c r="E119" s="157">
        <f>'ES-3 Revenue Requirement'!E153</f>
        <v>910</v>
      </c>
      <c r="F119" s="144">
        <f>'ES-6 Incentive Comp Adjustments'!F119+'ES-6 Incentive Comp Adjustments'!H119</f>
        <v>-32397.620999999999</v>
      </c>
      <c r="G119" s="144">
        <f>'ES-6 Incentive Comp Adjustments'!G119+'ES-6 Incentive Comp Adjustments'!I119</f>
        <v>-5009.1798140498004</v>
      </c>
      <c r="H119" s="144">
        <v>0</v>
      </c>
      <c r="I119" s="144">
        <v>0</v>
      </c>
      <c r="J119" s="158">
        <f t="shared" si="4"/>
        <v>-37406.800814049799</v>
      </c>
      <c r="K119" s="143"/>
    </row>
    <row r="120" spans="2:12" x14ac:dyDescent="0.25">
      <c r="B120" t="str">
        <f>'ES-3 Revenue Requirement'!B154</f>
        <v>TOTAL CUSTOMER SERVICE EXPENSE</v>
      </c>
      <c r="E120" s="157"/>
      <c r="F120" s="287">
        <f>SUM(F115:F119)</f>
        <v>-128736.17099999999</v>
      </c>
      <c r="G120" s="287">
        <f>SUM(G115:G119)</f>
        <v>-19038.885805138201</v>
      </c>
      <c r="H120" s="287">
        <f>SUM(H115:H119)</f>
        <v>0</v>
      </c>
      <c r="I120" s="287">
        <f>SUM(I115:I119)</f>
        <v>0</v>
      </c>
      <c r="J120" s="288">
        <f t="shared" si="4"/>
        <v>-147775.05680513819</v>
      </c>
      <c r="K120" s="143"/>
      <c r="L120" s="143"/>
    </row>
    <row r="121" spans="2:12" x14ac:dyDescent="0.25">
      <c r="B121" t="str">
        <f>'ES-3 Revenue Requirement'!B155</f>
        <v>Sales Supervision</v>
      </c>
      <c r="E121" s="157">
        <f>'ES-3 Revenue Requirement'!E155</f>
        <v>911</v>
      </c>
      <c r="F121" s="144">
        <f>'ES-6 Incentive Comp Adjustments'!F121+'ES-6 Incentive Comp Adjustments'!H121</f>
        <v>0</v>
      </c>
      <c r="G121" s="144">
        <f>'ES-6 Incentive Comp Adjustments'!G121+'ES-6 Incentive Comp Adjustments'!I121</f>
        <v>0</v>
      </c>
      <c r="H121" s="144">
        <v>0</v>
      </c>
      <c r="I121" s="144">
        <v>0</v>
      </c>
      <c r="J121" s="158">
        <f t="shared" si="4"/>
        <v>0</v>
      </c>
      <c r="K121" s="143"/>
      <c r="L121" s="143"/>
    </row>
    <row r="122" spans="2:12" x14ac:dyDescent="0.25">
      <c r="B122" t="str">
        <f>'ES-3 Revenue Requirement'!B156</f>
        <v>Demonstrating &amp; Selling Exp</v>
      </c>
      <c r="E122" s="157">
        <f>'ES-3 Revenue Requirement'!E156</f>
        <v>912</v>
      </c>
      <c r="F122" s="144">
        <f>'ES-6 Incentive Comp Adjustments'!F122+'ES-6 Incentive Comp Adjustments'!H122</f>
        <v>-18420.830000000002</v>
      </c>
      <c r="G122" s="144">
        <f>'ES-6 Incentive Comp Adjustments'!G122+'ES-6 Incentive Comp Adjustments'!I122</f>
        <v>0</v>
      </c>
      <c r="H122" s="144">
        <v>0</v>
      </c>
      <c r="I122" s="144">
        <v>0</v>
      </c>
      <c r="J122" s="158">
        <f t="shared" si="4"/>
        <v>-18420.830000000002</v>
      </c>
      <c r="K122" s="143"/>
      <c r="L122" s="143"/>
    </row>
    <row r="123" spans="2:12" x14ac:dyDescent="0.25">
      <c r="B123" t="str">
        <f>'ES-3 Revenue Requirement'!B157</f>
        <v>Advertising Expense</v>
      </c>
      <c r="E123" s="157">
        <f>'ES-3 Revenue Requirement'!E157</f>
        <v>913</v>
      </c>
      <c r="F123" s="144">
        <f>'ES-6 Incentive Comp Adjustments'!F123+'ES-6 Incentive Comp Adjustments'!H123</f>
        <v>0</v>
      </c>
      <c r="G123" s="144">
        <f>'ES-6 Incentive Comp Adjustments'!G123+'ES-6 Incentive Comp Adjustments'!I123</f>
        <v>0</v>
      </c>
      <c r="H123" s="144">
        <v>0</v>
      </c>
      <c r="I123" s="144">
        <v>0</v>
      </c>
      <c r="J123" s="158">
        <f t="shared" si="4"/>
        <v>0</v>
      </c>
      <c r="K123" s="143"/>
      <c r="L123" s="143"/>
    </row>
    <row r="124" spans="2:12" x14ac:dyDescent="0.25">
      <c r="B124" t="str">
        <f>'ES-3 Revenue Requirement'!B158</f>
        <v>Misc. Sales Expense</v>
      </c>
      <c r="E124" s="157">
        <f>'ES-3 Revenue Requirement'!E158</f>
        <v>916</v>
      </c>
      <c r="F124" s="144">
        <f>'ES-6 Incentive Comp Adjustments'!F124+'ES-6 Incentive Comp Adjustments'!H124</f>
        <v>0</v>
      </c>
      <c r="G124" s="144">
        <f>'ES-6 Incentive Comp Adjustments'!G124+'ES-6 Incentive Comp Adjustments'!I124</f>
        <v>-4291.0422187715048</v>
      </c>
      <c r="H124" s="144">
        <v>0</v>
      </c>
      <c r="I124" s="144">
        <v>0</v>
      </c>
      <c r="J124" s="158">
        <f t="shared" si="4"/>
        <v>-4291.0422187715048</v>
      </c>
      <c r="K124" s="143"/>
      <c r="L124" s="143"/>
    </row>
    <row r="125" spans="2:12" x14ac:dyDescent="0.25">
      <c r="E125" s="157"/>
      <c r="F125" s="144">
        <f>'ES-6 Incentive Comp Adjustments'!F125+'ES-6 Incentive Comp Adjustments'!H125</f>
        <v>0</v>
      </c>
      <c r="G125" s="144">
        <f>'ES-6 Incentive Comp Adjustments'!G125+'ES-6 Incentive Comp Adjustments'!I125</f>
        <v>0</v>
      </c>
      <c r="H125" s="144">
        <v>0</v>
      </c>
      <c r="I125" s="144">
        <v>0</v>
      </c>
      <c r="J125" s="158">
        <f t="shared" si="4"/>
        <v>0</v>
      </c>
      <c r="K125" s="143"/>
      <c r="L125" s="143"/>
    </row>
    <row r="126" spans="2:12" x14ac:dyDescent="0.25">
      <c r="B126" s="61" t="str">
        <f>'ES-3 Revenue Requirement'!B160</f>
        <v>TOTAL SALES EXPENSE</v>
      </c>
      <c r="C126" s="61"/>
      <c r="D126" s="61"/>
      <c r="E126" s="290"/>
      <c r="F126" s="287">
        <f>SUM(F121:F125)</f>
        <v>-18420.830000000002</v>
      </c>
      <c r="G126" s="287">
        <f>SUM(G121:G125)</f>
        <v>-4291.0422187715048</v>
      </c>
      <c r="H126" s="287">
        <f>SUM(H121:H125)</f>
        <v>0</v>
      </c>
      <c r="I126" s="287">
        <f>SUM(I121:I125)</f>
        <v>0</v>
      </c>
      <c r="J126" s="288">
        <f t="shared" si="4"/>
        <v>-22711.872218771507</v>
      </c>
      <c r="K126" s="143"/>
      <c r="L126" s="143"/>
    </row>
    <row r="127" spans="2:12" x14ac:dyDescent="0.25">
      <c r="B127" s="61" t="str">
        <f>'ES-3 Revenue Requirement'!B161</f>
        <v>TOTAL OPERATIONS &amp; MAINTENANCE</v>
      </c>
      <c r="C127" s="61"/>
      <c r="D127" s="61"/>
      <c r="E127" s="290"/>
      <c r="F127" s="289">
        <f>SUM(F28,F36,F47,F57,F80,F83,F103,F114,F120,F126)</f>
        <v>-1001742.1192145046</v>
      </c>
      <c r="G127" s="289">
        <f>SUM(G28,G36,G47,G57,G80,G83,G103,G114,G120,G126)</f>
        <v>-1175786.3938357986</v>
      </c>
      <c r="H127" s="289">
        <f>SUM(H28,H36,H47,H57,H80,H83,H103,H114,H120,H126)</f>
        <v>0</v>
      </c>
      <c r="I127" s="289">
        <f>SUM(I28,I36,I47,I57,I80,I83,I103,I114,I120,I126)</f>
        <v>0</v>
      </c>
      <c r="J127" s="286">
        <f t="shared" si="4"/>
        <v>-2177528.5130503033</v>
      </c>
      <c r="K127" s="143"/>
      <c r="L127" s="143"/>
    </row>
    <row r="128" spans="2:12" x14ac:dyDescent="0.25">
      <c r="E128" s="157"/>
      <c r="F128" s="144">
        <v>0</v>
      </c>
      <c r="G128" s="144">
        <v>0</v>
      </c>
      <c r="H128" s="144">
        <v>0</v>
      </c>
      <c r="I128" s="144">
        <v>0</v>
      </c>
      <c r="J128" s="158">
        <f t="shared" si="4"/>
        <v>0</v>
      </c>
      <c r="K128" s="143"/>
      <c r="L128" s="143"/>
    </row>
    <row r="129" spans="2:12" x14ac:dyDescent="0.25">
      <c r="B129" s="124" t="s">
        <v>67</v>
      </c>
      <c r="C129" s="124"/>
      <c r="D129" s="124"/>
      <c r="E129" s="157">
        <v>920</v>
      </c>
      <c r="F129" s="144">
        <f>'ES-6 Incentive Comp Adjustments'!F129+'ES-6 Incentive Comp Adjustments'!H129</f>
        <v>-1166843.0395965588</v>
      </c>
      <c r="G129" s="144">
        <f>'ES-6 Incentive Comp Adjustments'!G129+'ES-6 Incentive Comp Adjustments'!I129</f>
        <v>-2497929.9283803487</v>
      </c>
      <c r="H129" s="144">
        <v>0</v>
      </c>
      <c r="I129" s="144">
        <v>0</v>
      </c>
      <c r="J129" s="158">
        <f t="shared" si="4"/>
        <v>-3664772.9679769073</v>
      </c>
      <c r="K129" s="143"/>
      <c r="L129" s="143"/>
    </row>
    <row r="130" spans="2:12" x14ac:dyDescent="0.25">
      <c r="B130" s="124" t="s">
        <v>68</v>
      </c>
      <c r="C130" s="124"/>
      <c r="D130" s="124"/>
      <c r="E130" s="157">
        <v>921</v>
      </c>
      <c r="F130" s="144">
        <f>'ES-6 Incentive Comp Adjustments'!F130+'ES-6 Incentive Comp Adjustments'!H130</f>
        <v>0</v>
      </c>
      <c r="G130" s="144">
        <f>'ES-6 Incentive Comp Adjustments'!G130+'ES-6 Incentive Comp Adjustments'!I130</f>
        <v>0</v>
      </c>
      <c r="H130" s="144">
        <v>0</v>
      </c>
      <c r="I130" s="144">
        <v>0</v>
      </c>
      <c r="J130" s="158">
        <f t="shared" si="4"/>
        <v>0</v>
      </c>
      <c r="K130" s="143"/>
      <c r="L130" s="143"/>
    </row>
    <row r="131" spans="2:12" x14ac:dyDescent="0.25">
      <c r="B131" s="124" t="s">
        <v>69</v>
      </c>
      <c r="C131" s="124"/>
      <c r="D131" s="124"/>
      <c r="E131" s="157">
        <v>922</v>
      </c>
      <c r="F131" s="144">
        <f>'ES-6 Incentive Comp Adjustments'!F131+'ES-6 Incentive Comp Adjustments'!H131</f>
        <v>0</v>
      </c>
      <c r="G131" s="144">
        <f>'ES-6 Incentive Comp Adjustments'!G131+'ES-6 Incentive Comp Adjustments'!I131</f>
        <v>0</v>
      </c>
      <c r="H131" s="144">
        <v>0</v>
      </c>
      <c r="I131" s="144">
        <v>0</v>
      </c>
      <c r="J131" s="158">
        <f t="shared" si="4"/>
        <v>0</v>
      </c>
      <c r="K131" s="143"/>
      <c r="L131" s="143"/>
    </row>
    <row r="132" spans="2:12" x14ac:dyDescent="0.25">
      <c r="B132" s="124" t="s">
        <v>70</v>
      </c>
      <c r="C132" s="124"/>
      <c r="D132" s="124"/>
      <c r="E132" s="157">
        <v>923</v>
      </c>
      <c r="F132" s="144">
        <f>'ES-6 Incentive Comp Adjustments'!F132+'ES-6 Incentive Comp Adjustments'!H132</f>
        <v>0</v>
      </c>
      <c r="G132" s="144">
        <f>'ES-6 Incentive Comp Adjustments'!G132+'ES-6 Incentive Comp Adjustments'!I132</f>
        <v>-14.507654294399993</v>
      </c>
      <c r="H132" s="144">
        <v>0</v>
      </c>
      <c r="I132" s="144">
        <v>0</v>
      </c>
      <c r="J132" s="158">
        <f t="shared" si="4"/>
        <v>-14.507654294399993</v>
      </c>
      <c r="K132" s="143"/>
      <c r="L132" s="143"/>
    </row>
    <row r="133" spans="2:12" x14ac:dyDescent="0.25">
      <c r="B133" s="124" t="s">
        <v>71</v>
      </c>
      <c r="C133" s="124"/>
      <c r="D133" s="124"/>
      <c r="E133" s="157">
        <v>924</v>
      </c>
      <c r="F133" s="144">
        <f>'ES-6 Incentive Comp Adjustments'!F133+'ES-6 Incentive Comp Adjustments'!H133</f>
        <v>0</v>
      </c>
      <c r="G133" s="144">
        <f>'ES-6 Incentive Comp Adjustments'!G133+'ES-6 Incentive Comp Adjustments'!I133</f>
        <v>-12366.973123769401</v>
      </c>
      <c r="H133" s="144">
        <v>0</v>
      </c>
      <c r="I133" s="144">
        <v>0</v>
      </c>
      <c r="J133" s="158">
        <f t="shared" si="4"/>
        <v>-12366.973123769401</v>
      </c>
      <c r="K133" s="143"/>
      <c r="L133" s="143"/>
    </row>
    <row r="134" spans="2:12" x14ac:dyDescent="0.25">
      <c r="B134" s="124" t="s">
        <v>213</v>
      </c>
      <c r="C134" s="124"/>
      <c r="D134" s="124"/>
      <c r="E134" s="159">
        <v>924</v>
      </c>
      <c r="F134" s="144">
        <f>'ES-6 Incentive Comp Adjustments'!F134+'ES-6 Incentive Comp Adjustments'!H134</f>
        <v>0</v>
      </c>
      <c r="G134" s="144">
        <f>'ES-6 Incentive Comp Adjustments'!G134+'ES-6 Incentive Comp Adjustments'!I134</f>
        <v>0</v>
      </c>
      <c r="H134" s="144">
        <v>0</v>
      </c>
      <c r="I134" s="144">
        <v>0</v>
      </c>
      <c r="J134" s="158">
        <f t="shared" si="4"/>
        <v>0</v>
      </c>
      <c r="K134" s="143"/>
      <c r="L134" s="143"/>
    </row>
    <row r="135" spans="2:12" x14ac:dyDescent="0.25">
      <c r="B135" s="124" t="s">
        <v>214</v>
      </c>
      <c r="C135" s="124"/>
      <c r="D135" s="124"/>
      <c r="E135" s="159">
        <v>924</v>
      </c>
      <c r="F135" s="144">
        <f>'ES-6 Incentive Comp Adjustments'!F135+'ES-6 Incentive Comp Adjustments'!H135</f>
        <v>0</v>
      </c>
      <c r="G135" s="144">
        <f>'ES-6 Incentive Comp Adjustments'!G135+'ES-6 Incentive Comp Adjustments'!I135</f>
        <v>0</v>
      </c>
      <c r="H135" s="144">
        <v>0</v>
      </c>
      <c r="I135" s="144">
        <v>0</v>
      </c>
      <c r="J135" s="158">
        <f t="shared" si="4"/>
        <v>0</v>
      </c>
      <c r="K135" s="143"/>
      <c r="L135" s="143"/>
    </row>
    <row r="136" spans="2:12" x14ac:dyDescent="0.25">
      <c r="B136" s="124" t="s">
        <v>72</v>
      </c>
      <c r="C136" s="124"/>
      <c r="D136" s="124"/>
      <c r="E136" s="159">
        <v>925</v>
      </c>
      <c r="F136" s="144">
        <f>'ES-6 Incentive Comp Adjustments'!F136+'ES-6 Incentive Comp Adjustments'!H136</f>
        <v>0</v>
      </c>
      <c r="G136" s="144">
        <f>'ES-6 Incentive Comp Adjustments'!G136+'ES-6 Incentive Comp Adjustments'!I136</f>
        <v>-14496.778200398383</v>
      </c>
      <c r="H136" s="144">
        <v>0</v>
      </c>
      <c r="I136" s="144">
        <v>0</v>
      </c>
      <c r="J136" s="158">
        <f t="shared" ref="J136:J145" si="5">SUM(F136:I136)</f>
        <v>-14496.778200398383</v>
      </c>
      <c r="K136" s="143"/>
      <c r="L136" s="143"/>
    </row>
    <row r="137" spans="2:12" x14ac:dyDescent="0.25">
      <c r="B137" s="124" t="s">
        <v>73</v>
      </c>
      <c r="C137" s="124"/>
      <c r="D137" s="124"/>
      <c r="E137" s="285">
        <v>926</v>
      </c>
      <c r="F137" s="144">
        <f>'ES-6 Incentive Comp Adjustments'!F137+'ES-6 Incentive Comp Adjustments'!H137</f>
        <v>-38.879999999917345</v>
      </c>
      <c r="G137" s="144">
        <f>'ES-6 Incentive Comp Adjustments'!G137+'ES-6 Incentive Comp Adjustments'!I137</f>
        <v>0</v>
      </c>
      <c r="H137" s="168">
        <f>'ES-9 OPEB Regulatory Asset'!B31</f>
        <v>-249061.25</v>
      </c>
      <c r="I137" s="168">
        <f>-(-18020+87241)</f>
        <v>-69221</v>
      </c>
      <c r="J137" s="158">
        <f t="shared" si="5"/>
        <v>-318321.12999999989</v>
      </c>
      <c r="K137" s="143"/>
      <c r="L137" s="143"/>
    </row>
    <row r="138" spans="2:12" x14ac:dyDescent="0.25">
      <c r="B138" s="124" t="s">
        <v>357</v>
      </c>
      <c r="C138" s="124"/>
      <c r="D138" s="124"/>
      <c r="E138" s="283" t="s">
        <v>358</v>
      </c>
      <c r="F138" s="144">
        <f>'ES-6 Incentive Comp Adjustments'!F138+'ES-6 Incentive Comp Adjustments'!H138</f>
        <v>0</v>
      </c>
      <c r="G138" s="144">
        <f>'ES-6 Incentive Comp Adjustments'!G138+'ES-6 Incentive Comp Adjustments'!I138</f>
        <v>0</v>
      </c>
      <c r="H138" s="168">
        <f>'ES-9 OPEB Regulatory Asset'!B32</f>
        <v>-1283597.5</v>
      </c>
      <c r="I138" s="168">
        <f>-(543940+716260)</f>
        <v>-1260200</v>
      </c>
      <c r="J138" s="158">
        <f t="shared" si="5"/>
        <v>-2543797.5</v>
      </c>
    </row>
    <row r="139" spans="2:12" x14ac:dyDescent="0.25">
      <c r="B139" s="124" t="s">
        <v>74</v>
      </c>
      <c r="C139" s="124"/>
      <c r="D139" s="124"/>
      <c r="E139" s="159">
        <v>928</v>
      </c>
      <c r="F139" s="144">
        <f>'ES-6 Incentive Comp Adjustments'!F139+'ES-6 Incentive Comp Adjustments'!H139</f>
        <v>-14928.138999999999</v>
      </c>
      <c r="G139" s="144">
        <f>'ES-6 Incentive Comp Adjustments'!G139+'ES-6 Incentive Comp Adjustments'!I139</f>
        <v>0</v>
      </c>
      <c r="H139" s="144">
        <v>0</v>
      </c>
      <c r="I139" s="144">
        <v>0</v>
      </c>
      <c r="J139" s="158">
        <f t="shared" si="5"/>
        <v>-14928.138999999999</v>
      </c>
    </row>
    <row r="140" spans="2:12" x14ac:dyDescent="0.25">
      <c r="B140" s="124" t="s">
        <v>154</v>
      </c>
      <c r="C140" s="124"/>
      <c r="D140" s="124"/>
      <c r="E140" s="159">
        <v>9301</v>
      </c>
      <c r="F140" s="144">
        <f>'ES-6 Incentive Comp Adjustments'!F140+'ES-6 Incentive Comp Adjustments'!H140</f>
        <v>0</v>
      </c>
      <c r="G140" s="144">
        <f>'ES-6 Incentive Comp Adjustments'!G140+'ES-6 Incentive Comp Adjustments'!I140</f>
        <v>-2.1823502489999993</v>
      </c>
      <c r="H140" s="144">
        <v>0</v>
      </c>
      <c r="I140" s="144">
        <v>0</v>
      </c>
      <c r="J140" s="158">
        <f t="shared" si="5"/>
        <v>-2.1823502489999993</v>
      </c>
    </row>
    <row r="141" spans="2:12" x14ac:dyDescent="0.25">
      <c r="B141" s="124" t="s">
        <v>75</v>
      </c>
      <c r="C141" s="124"/>
      <c r="D141" s="124"/>
      <c r="E141" s="159">
        <v>9302</v>
      </c>
      <c r="F141" s="144">
        <f>'ES-6 Incentive Comp Adjustments'!F141+'ES-6 Incentive Comp Adjustments'!H141</f>
        <v>0</v>
      </c>
      <c r="G141" s="144">
        <f>'ES-6 Incentive Comp Adjustments'!G141+'ES-6 Incentive Comp Adjustments'!I141</f>
        <v>-2478.7359167321988</v>
      </c>
      <c r="H141" s="144">
        <v>0</v>
      </c>
      <c r="I141" s="144">
        <v>0</v>
      </c>
      <c r="J141" s="158">
        <f t="shared" si="5"/>
        <v>-2478.7359167321988</v>
      </c>
    </row>
    <row r="142" spans="2:12" x14ac:dyDescent="0.25">
      <c r="B142" s="124" t="s">
        <v>215</v>
      </c>
      <c r="C142" s="124"/>
      <c r="D142" s="124"/>
      <c r="E142" s="159">
        <v>9302</v>
      </c>
      <c r="F142" s="144">
        <f>'ES-6 Incentive Comp Adjustments'!F142+'ES-6 Incentive Comp Adjustments'!H142</f>
        <v>0</v>
      </c>
      <c r="G142" s="144">
        <f>'ES-6 Incentive Comp Adjustments'!G142+'ES-6 Incentive Comp Adjustments'!I142</f>
        <v>0</v>
      </c>
      <c r="H142" s="144">
        <v>0</v>
      </c>
      <c r="I142" s="144">
        <v>0</v>
      </c>
      <c r="J142" s="158">
        <f t="shared" si="5"/>
        <v>0</v>
      </c>
    </row>
    <row r="143" spans="2:12" x14ac:dyDescent="0.25">
      <c r="B143" s="124" t="s">
        <v>216</v>
      </c>
      <c r="C143" s="124"/>
      <c r="D143" s="124"/>
      <c r="E143" s="159">
        <v>9302</v>
      </c>
      <c r="F143" s="144">
        <f>'ES-6 Incentive Comp Adjustments'!F143+'ES-6 Incentive Comp Adjustments'!H143</f>
        <v>0</v>
      </c>
      <c r="G143" s="144">
        <f>'ES-6 Incentive Comp Adjustments'!G143+'ES-6 Incentive Comp Adjustments'!I143</f>
        <v>0</v>
      </c>
      <c r="H143" s="144">
        <v>0</v>
      </c>
      <c r="I143" s="144">
        <v>0</v>
      </c>
      <c r="J143" s="158">
        <f t="shared" si="5"/>
        <v>0</v>
      </c>
    </row>
    <row r="144" spans="2:12" x14ac:dyDescent="0.25">
      <c r="B144" s="124" t="s">
        <v>36</v>
      </c>
      <c r="C144" s="124"/>
      <c r="D144" s="124"/>
      <c r="E144" s="159">
        <v>931</v>
      </c>
      <c r="F144" s="144">
        <f>'ES-6 Incentive Comp Adjustments'!F144+'ES-6 Incentive Comp Adjustments'!H144</f>
        <v>0</v>
      </c>
      <c r="G144" s="144">
        <f>'ES-6 Incentive Comp Adjustments'!G144+'ES-6 Incentive Comp Adjustments'!I144</f>
        <v>0</v>
      </c>
      <c r="H144" s="144">
        <v>0</v>
      </c>
      <c r="I144" s="144">
        <v>0</v>
      </c>
      <c r="J144" s="158">
        <f t="shared" si="5"/>
        <v>0</v>
      </c>
    </row>
    <row r="145" spans="2:10" x14ac:dyDescent="0.25">
      <c r="B145" s="124" t="s">
        <v>76</v>
      </c>
      <c r="C145" s="124"/>
      <c r="D145" s="124"/>
      <c r="E145" s="159">
        <v>935</v>
      </c>
      <c r="F145" s="144">
        <f>'ES-6 Incentive Comp Adjustments'!F145+'ES-6 Incentive Comp Adjustments'!H145</f>
        <v>-1970.7200000000003</v>
      </c>
      <c r="G145" s="144">
        <f>'ES-6 Incentive Comp Adjustments'!G145+'ES-6 Incentive Comp Adjustments'!I145</f>
        <v>-10169.636358668404</v>
      </c>
      <c r="H145" s="144">
        <v>0</v>
      </c>
      <c r="I145" s="144">
        <v>0</v>
      </c>
      <c r="J145" s="158">
        <f t="shared" si="5"/>
        <v>-12140.356358668403</v>
      </c>
    </row>
    <row r="146" spans="2:10" x14ac:dyDescent="0.25">
      <c r="B146" s="124"/>
      <c r="C146" s="124"/>
      <c r="D146" s="124"/>
      <c r="E146" s="159"/>
      <c r="F146" s="144"/>
      <c r="G146" s="144"/>
      <c r="H146" s="144"/>
      <c r="I146" s="144"/>
      <c r="J146" s="158"/>
    </row>
    <row r="147" spans="2:10" x14ac:dyDescent="0.25">
      <c r="B147" s="61" t="s">
        <v>276</v>
      </c>
      <c r="E147" s="159"/>
      <c r="F147" s="289">
        <f>SUM(F129:F146)</f>
        <v>-1183780.7785965586</v>
      </c>
      <c r="G147" s="289">
        <f>SUM(G129:G146)</f>
        <v>-2537458.7419844605</v>
      </c>
      <c r="H147" s="289">
        <f>SUM(H129:H146)</f>
        <v>-1532658.75</v>
      </c>
      <c r="I147" s="289">
        <f>SUM(I129:I146)</f>
        <v>-1329421</v>
      </c>
      <c r="J147" s="286">
        <f>SUM(F147:I147)</f>
        <v>-6583319.2705810191</v>
      </c>
    </row>
    <row r="148" spans="2:10" x14ac:dyDescent="0.25">
      <c r="E148" s="159"/>
      <c r="F148" s="144"/>
      <c r="G148" s="144"/>
      <c r="H148" s="144"/>
      <c r="I148" s="144"/>
      <c r="J148" s="158"/>
    </row>
    <row r="149" spans="2:10" x14ac:dyDescent="0.25">
      <c r="B149" s="282" t="s">
        <v>278</v>
      </c>
      <c r="E149" s="159"/>
      <c r="F149" s="293">
        <f t="shared" ref="F149:J149" si="6">F127+F147</f>
        <v>-2185522.8978110631</v>
      </c>
      <c r="G149" s="293">
        <f t="shared" si="6"/>
        <v>-3713245.1358202593</v>
      </c>
      <c r="H149" s="293">
        <f t="shared" si="6"/>
        <v>-1532658.75</v>
      </c>
      <c r="I149" s="293">
        <f t="shared" si="6"/>
        <v>-1329421</v>
      </c>
      <c r="J149" s="294">
        <f t="shared" si="6"/>
        <v>-8760847.7836313229</v>
      </c>
    </row>
    <row r="150" spans="2:10" ht="13.8" thickBot="1" x14ac:dyDescent="0.3">
      <c r="E150" s="160"/>
      <c r="F150" s="161"/>
      <c r="G150" s="161"/>
      <c r="H150" s="161"/>
      <c r="I150" s="161"/>
      <c r="J150" s="162"/>
    </row>
    <row r="155" spans="2:10" x14ac:dyDescent="0.25">
      <c r="F155" s="296"/>
      <c r="G155" s="296"/>
    </row>
  </sheetData>
  <printOptions gridLines="1"/>
  <pageMargins left="0.1" right="0.1" top="0.5" bottom="0.5" header="0.3" footer="0.3"/>
  <pageSetup scale="70" orientation="portrait" r:id="rId1"/>
  <headerFooter>
    <oddHeader xml:space="preserve">&amp;RAttachment  ES-4
Page &amp;P of 2
</oddHeader>
  </headerFooter>
  <ignoredErrors>
    <ignoredError sqref="J139:J14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9"/>
  <sheetViews>
    <sheetView view="pageLayout" topLeftCell="I3" zoomScale="70" zoomScaleNormal="75" zoomScalePageLayoutView="70" workbookViewId="0">
      <selection activeCell="P5" sqref="P5"/>
    </sheetView>
  </sheetViews>
  <sheetFormatPr defaultRowHeight="13.2" x14ac:dyDescent="0.25"/>
  <cols>
    <col min="1" max="1" width="15.6640625" style="101" customWidth="1"/>
    <col min="2" max="2" width="15.44140625" style="101" customWidth="1"/>
    <col min="3" max="3" width="15.6640625" style="101" customWidth="1"/>
    <col min="4" max="4" width="3.6640625" style="101" customWidth="1"/>
    <col min="5" max="5" width="3.33203125" style="101" customWidth="1"/>
    <col min="6" max="6" width="24.6640625" style="101" customWidth="1"/>
    <col min="7" max="7" width="21.109375" style="101" customWidth="1"/>
    <col min="8" max="8" width="22.5546875" style="101" customWidth="1"/>
    <col min="9" max="9" width="23.109375" style="101" customWidth="1"/>
    <col min="10" max="10" width="21.109375" style="101" customWidth="1"/>
    <col min="11" max="11" width="16" style="101" customWidth="1"/>
    <col min="12" max="12" width="2.6640625" style="101" customWidth="1"/>
    <col min="13" max="13" width="15.6640625" style="101" customWidth="1"/>
    <col min="14" max="14" width="14.6640625" style="101" customWidth="1"/>
    <col min="15" max="15" width="15.33203125" style="101" customWidth="1"/>
    <col min="16" max="16" width="20.6640625" style="101" customWidth="1"/>
    <col min="17" max="17" width="8.6640625" style="101" customWidth="1"/>
    <col min="18" max="256" width="9.109375" style="101"/>
    <col min="257" max="257" width="15.6640625" style="101" customWidth="1"/>
    <col min="258" max="258" width="15.44140625" style="101" customWidth="1"/>
    <col min="259" max="260" width="15.6640625" style="101" customWidth="1"/>
    <col min="261" max="261" width="5.6640625" style="101" customWidth="1"/>
    <col min="262" max="264" width="24.6640625" style="101" customWidth="1"/>
    <col min="265" max="265" width="5.6640625" style="101" customWidth="1"/>
    <col min="266" max="266" width="24.6640625" style="101" customWidth="1"/>
    <col min="267" max="267" width="5.6640625" style="101" customWidth="1"/>
    <col min="268" max="270" width="18.6640625" style="101" customWidth="1"/>
    <col min="271" max="271" width="5.6640625" style="101" customWidth="1"/>
    <col min="272" max="272" width="20.6640625" style="101" customWidth="1"/>
    <col min="273" max="273" width="8.6640625" style="101" customWidth="1"/>
    <col min="274" max="512" width="9.109375" style="101"/>
    <col min="513" max="513" width="15.6640625" style="101" customWidth="1"/>
    <col min="514" max="514" width="15.44140625" style="101" customWidth="1"/>
    <col min="515" max="516" width="15.6640625" style="101" customWidth="1"/>
    <col min="517" max="517" width="5.6640625" style="101" customWidth="1"/>
    <col min="518" max="520" width="24.6640625" style="101" customWidth="1"/>
    <col min="521" max="521" width="5.6640625" style="101" customWidth="1"/>
    <col min="522" max="522" width="24.6640625" style="101" customWidth="1"/>
    <col min="523" max="523" width="5.6640625" style="101" customWidth="1"/>
    <col min="524" max="526" width="18.6640625" style="101" customWidth="1"/>
    <col min="527" max="527" width="5.6640625" style="101" customWidth="1"/>
    <col min="528" max="528" width="20.6640625" style="101" customWidth="1"/>
    <col min="529" max="529" width="8.6640625" style="101" customWidth="1"/>
    <col min="530" max="768" width="9.109375" style="101"/>
    <col min="769" max="769" width="15.6640625" style="101" customWidth="1"/>
    <col min="770" max="770" width="15.44140625" style="101" customWidth="1"/>
    <col min="771" max="772" width="15.6640625" style="101" customWidth="1"/>
    <col min="773" max="773" width="5.6640625" style="101" customWidth="1"/>
    <col min="774" max="776" width="24.6640625" style="101" customWidth="1"/>
    <col min="777" max="777" width="5.6640625" style="101" customWidth="1"/>
    <col min="778" max="778" width="24.6640625" style="101" customWidth="1"/>
    <col min="779" max="779" width="5.6640625" style="101" customWidth="1"/>
    <col min="780" max="782" width="18.6640625" style="101" customWidth="1"/>
    <col min="783" max="783" width="5.6640625" style="101" customWidth="1"/>
    <col min="784" max="784" width="20.6640625" style="101" customWidth="1"/>
    <col min="785" max="785" width="8.6640625" style="101" customWidth="1"/>
    <col min="786" max="1024" width="9.109375" style="101"/>
    <col min="1025" max="1025" width="15.6640625" style="101" customWidth="1"/>
    <col min="1026" max="1026" width="15.44140625" style="101" customWidth="1"/>
    <col min="1027" max="1028" width="15.6640625" style="101" customWidth="1"/>
    <col min="1029" max="1029" width="5.6640625" style="101" customWidth="1"/>
    <col min="1030" max="1032" width="24.6640625" style="101" customWidth="1"/>
    <col min="1033" max="1033" width="5.6640625" style="101" customWidth="1"/>
    <col min="1034" max="1034" width="24.6640625" style="101" customWidth="1"/>
    <col min="1035" max="1035" width="5.6640625" style="101" customWidth="1"/>
    <col min="1036" max="1038" width="18.6640625" style="101" customWidth="1"/>
    <col min="1039" max="1039" width="5.6640625" style="101" customWidth="1"/>
    <col min="1040" max="1040" width="20.6640625" style="101" customWidth="1"/>
    <col min="1041" max="1041" width="8.6640625" style="101" customWidth="1"/>
    <col min="1042" max="1280" width="9.109375" style="101"/>
    <col min="1281" max="1281" width="15.6640625" style="101" customWidth="1"/>
    <col min="1282" max="1282" width="15.44140625" style="101" customWidth="1"/>
    <col min="1283" max="1284" width="15.6640625" style="101" customWidth="1"/>
    <col min="1285" max="1285" width="5.6640625" style="101" customWidth="1"/>
    <col min="1286" max="1288" width="24.6640625" style="101" customWidth="1"/>
    <col min="1289" max="1289" width="5.6640625" style="101" customWidth="1"/>
    <col min="1290" max="1290" width="24.6640625" style="101" customWidth="1"/>
    <col min="1291" max="1291" width="5.6640625" style="101" customWidth="1"/>
    <col min="1292" max="1294" width="18.6640625" style="101" customWidth="1"/>
    <col min="1295" max="1295" width="5.6640625" style="101" customWidth="1"/>
    <col min="1296" max="1296" width="20.6640625" style="101" customWidth="1"/>
    <col min="1297" max="1297" width="8.6640625" style="101" customWidth="1"/>
    <col min="1298" max="1536" width="9.109375" style="101"/>
    <col min="1537" max="1537" width="15.6640625" style="101" customWidth="1"/>
    <col min="1538" max="1538" width="15.44140625" style="101" customWidth="1"/>
    <col min="1539" max="1540" width="15.6640625" style="101" customWidth="1"/>
    <col min="1541" max="1541" width="5.6640625" style="101" customWidth="1"/>
    <col min="1542" max="1544" width="24.6640625" style="101" customWidth="1"/>
    <col min="1545" max="1545" width="5.6640625" style="101" customWidth="1"/>
    <col min="1546" max="1546" width="24.6640625" style="101" customWidth="1"/>
    <col min="1547" max="1547" width="5.6640625" style="101" customWidth="1"/>
    <col min="1548" max="1550" width="18.6640625" style="101" customWidth="1"/>
    <col min="1551" max="1551" width="5.6640625" style="101" customWidth="1"/>
    <col min="1552" max="1552" width="20.6640625" style="101" customWidth="1"/>
    <col min="1553" max="1553" width="8.6640625" style="101" customWidth="1"/>
    <col min="1554" max="1792" width="9.109375" style="101"/>
    <col min="1793" max="1793" width="15.6640625" style="101" customWidth="1"/>
    <col min="1794" max="1794" width="15.44140625" style="101" customWidth="1"/>
    <col min="1795" max="1796" width="15.6640625" style="101" customWidth="1"/>
    <col min="1797" max="1797" width="5.6640625" style="101" customWidth="1"/>
    <col min="1798" max="1800" width="24.6640625" style="101" customWidth="1"/>
    <col min="1801" max="1801" width="5.6640625" style="101" customWidth="1"/>
    <col min="1802" max="1802" width="24.6640625" style="101" customWidth="1"/>
    <col min="1803" max="1803" width="5.6640625" style="101" customWidth="1"/>
    <col min="1804" max="1806" width="18.6640625" style="101" customWidth="1"/>
    <col min="1807" max="1807" width="5.6640625" style="101" customWidth="1"/>
    <col min="1808" max="1808" width="20.6640625" style="101" customWidth="1"/>
    <col min="1809" max="1809" width="8.6640625" style="101" customWidth="1"/>
    <col min="1810" max="2048" width="9.109375" style="101"/>
    <col min="2049" max="2049" width="15.6640625" style="101" customWidth="1"/>
    <col min="2050" max="2050" width="15.44140625" style="101" customWidth="1"/>
    <col min="2051" max="2052" width="15.6640625" style="101" customWidth="1"/>
    <col min="2053" max="2053" width="5.6640625" style="101" customWidth="1"/>
    <col min="2054" max="2056" width="24.6640625" style="101" customWidth="1"/>
    <col min="2057" max="2057" width="5.6640625" style="101" customWidth="1"/>
    <col min="2058" max="2058" width="24.6640625" style="101" customWidth="1"/>
    <col min="2059" max="2059" width="5.6640625" style="101" customWidth="1"/>
    <col min="2060" max="2062" width="18.6640625" style="101" customWidth="1"/>
    <col min="2063" max="2063" width="5.6640625" style="101" customWidth="1"/>
    <col min="2064" max="2064" width="20.6640625" style="101" customWidth="1"/>
    <col min="2065" max="2065" width="8.6640625" style="101" customWidth="1"/>
    <col min="2066" max="2304" width="9.109375" style="101"/>
    <col min="2305" max="2305" width="15.6640625" style="101" customWidth="1"/>
    <col min="2306" max="2306" width="15.44140625" style="101" customWidth="1"/>
    <col min="2307" max="2308" width="15.6640625" style="101" customWidth="1"/>
    <col min="2309" max="2309" width="5.6640625" style="101" customWidth="1"/>
    <col min="2310" max="2312" width="24.6640625" style="101" customWidth="1"/>
    <col min="2313" max="2313" width="5.6640625" style="101" customWidth="1"/>
    <col min="2314" max="2314" width="24.6640625" style="101" customWidth="1"/>
    <col min="2315" max="2315" width="5.6640625" style="101" customWidth="1"/>
    <col min="2316" max="2318" width="18.6640625" style="101" customWidth="1"/>
    <col min="2319" max="2319" width="5.6640625" style="101" customWidth="1"/>
    <col min="2320" max="2320" width="20.6640625" style="101" customWidth="1"/>
    <col min="2321" max="2321" width="8.6640625" style="101" customWidth="1"/>
    <col min="2322" max="2560" width="9.109375" style="101"/>
    <col min="2561" max="2561" width="15.6640625" style="101" customWidth="1"/>
    <col min="2562" max="2562" width="15.44140625" style="101" customWidth="1"/>
    <col min="2563" max="2564" width="15.6640625" style="101" customWidth="1"/>
    <col min="2565" max="2565" width="5.6640625" style="101" customWidth="1"/>
    <col min="2566" max="2568" width="24.6640625" style="101" customWidth="1"/>
    <col min="2569" max="2569" width="5.6640625" style="101" customWidth="1"/>
    <col min="2570" max="2570" width="24.6640625" style="101" customWidth="1"/>
    <col min="2571" max="2571" width="5.6640625" style="101" customWidth="1"/>
    <col min="2572" max="2574" width="18.6640625" style="101" customWidth="1"/>
    <col min="2575" max="2575" width="5.6640625" style="101" customWidth="1"/>
    <col min="2576" max="2576" width="20.6640625" style="101" customWidth="1"/>
    <col min="2577" max="2577" width="8.6640625" style="101" customWidth="1"/>
    <col min="2578" max="2816" width="9.109375" style="101"/>
    <col min="2817" max="2817" width="15.6640625" style="101" customWidth="1"/>
    <col min="2818" max="2818" width="15.44140625" style="101" customWidth="1"/>
    <col min="2819" max="2820" width="15.6640625" style="101" customWidth="1"/>
    <col min="2821" max="2821" width="5.6640625" style="101" customWidth="1"/>
    <col min="2822" max="2824" width="24.6640625" style="101" customWidth="1"/>
    <col min="2825" max="2825" width="5.6640625" style="101" customWidth="1"/>
    <col min="2826" max="2826" width="24.6640625" style="101" customWidth="1"/>
    <col min="2827" max="2827" width="5.6640625" style="101" customWidth="1"/>
    <col min="2828" max="2830" width="18.6640625" style="101" customWidth="1"/>
    <col min="2831" max="2831" width="5.6640625" style="101" customWidth="1"/>
    <col min="2832" max="2832" width="20.6640625" style="101" customWidth="1"/>
    <col min="2833" max="2833" width="8.6640625" style="101" customWidth="1"/>
    <col min="2834" max="3072" width="9.109375" style="101"/>
    <col min="3073" max="3073" width="15.6640625" style="101" customWidth="1"/>
    <col min="3074" max="3074" width="15.44140625" style="101" customWidth="1"/>
    <col min="3075" max="3076" width="15.6640625" style="101" customWidth="1"/>
    <col min="3077" max="3077" width="5.6640625" style="101" customWidth="1"/>
    <col min="3078" max="3080" width="24.6640625" style="101" customWidth="1"/>
    <col min="3081" max="3081" width="5.6640625" style="101" customWidth="1"/>
    <col min="3082" max="3082" width="24.6640625" style="101" customWidth="1"/>
    <col min="3083" max="3083" width="5.6640625" style="101" customWidth="1"/>
    <col min="3084" max="3086" width="18.6640625" style="101" customWidth="1"/>
    <col min="3087" max="3087" width="5.6640625" style="101" customWidth="1"/>
    <col min="3088" max="3088" width="20.6640625" style="101" customWidth="1"/>
    <col min="3089" max="3089" width="8.6640625" style="101" customWidth="1"/>
    <col min="3090" max="3328" width="9.109375" style="101"/>
    <col min="3329" max="3329" width="15.6640625" style="101" customWidth="1"/>
    <col min="3330" max="3330" width="15.44140625" style="101" customWidth="1"/>
    <col min="3331" max="3332" width="15.6640625" style="101" customWidth="1"/>
    <col min="3333" max="3333" width="5.6640625" style="101" customWidth="1"/>
    <col min="3334" max="3336" width="24.6640625" style="101" customWidth="1"/>
    <col min="3337" max="3337" width="5.6640625" style="101" customWidth="1"/>
    <col min="3338" max="3338" width="24.6640625" style="101" customWidth="1"/>
    <col min="3339" max="3339" width="5.6640625" style="101" customWidth="1"/>
    <col min="3340" max="3342" width="18.6640625" style="101" customWidth="1"/>
    <col min="3343" max="3343" width="5.6640625" style="101" customWidth="1"/>
    <col min="3344" max="3344" width="20.6640625" style="101" customWidth="1"/>
    <col min="3345" max="3345" width="8.6640625" style="101" customWidth="1"/>
    <col min="3346" max="3584" width="9.109375" style="101"/>
    <col min="3585" max="3585" width="15.6640625" style="101" customWidth="1"/>
    <col min="3586" max="3586" width="15.44140625" style="101" customWidth="1"/>
    <col min="3587" max="3588" width="15.6640625" style="101" customWidth="1"/>
    <col min="3589" max="3589" width="5.6640625" style="101" customWidth="1"/>
    <col min="3590" max="3592" width="24.6640625" style="101" customWidth="1"/>
    <col min="3593" max="3593" width="5.6640625" style="101" customWidth="1"/>
    <col min="3594" max="3594" width="24.6640625" style="101" customWidth="1"/>
    <col min="3595" max="3595" width="5.6640625" style="101" customWidth="1"/>
    <col min="3596" max="3598" width="18.6640625" style="101" customWidth="1"/>
    <col min="3599" max="3599" width="5.6640625" style="101" customWidth="1"/>
    <col min="3600" max="3600" width="20.6640625" style="101" customWidth="1"/>
    <col min="3601" max="3601" width="8.6640625" style="101" customWidth="1"/>
    <col min="3602" max="3840" width="9.109375" style="101"/>
    <col min="3841" max="3841" width="15.6640625" style="101" customWidth="1"/>
    <col min="3842" max="3842" width="15.44140625" style="101" customWidth="1"/>
    <col min="3843" max="3844" width="15.6640625" style="101" customWidth="1"/>
    <col min="3845" max="3845" width="5.6640625" style="101" customWidth="1"/>
    <col min="3846" max="3848" width="24.6640625" style="101" customWidth="1"/>
    <col min="3849" max="3849" width="5.6640625" style="101" customWidth="1"/>
    <col min="3850" max="3850" width="24.6640625" style="101" customWidth="1"/>
    <col min="3851" max="3851" width="5.6640625" style="101" customWidth="1"/>
    <col min="3852" max="3854" width="18.6640625" style="101" customWidth="1"/>
    <col min="3855" max="3855" width="5.6640625" style="101" customWidth="1"/>
    <col min="3856" max="3856" width="20.6640625" style="101" customWidth="1"/>
    <col min="3857" max="3857" width="8.6640625" style="101" customWidth="1"/>
    <col min="3858" max="4096" width="9.109375" style="101"/>
    <col min="4097" max="4097" width="15.6640625" style="101" customWidth="1"/>
    <col min="4098" max="4098" width="15.44140625" style="101" customWidth="1"/>
    <col min="4099" max="4100" width="15.6640625" style="101" customWidth="1"/>
    <col min="4101" max="4101" width="5.6640625" style="101" customWidth="1"/>
    <col min="4102" max="4104" width="24.6640625" style="101" customWidth="1"/>
    <col min="4105" max="4105" width="5.6640625" style="101" customWidth="1"/>
    <col min="4106" max="4106" width="24.6640625" style="101" customWidth="1"/>
    <col min="4107" max="4107" width="5.6640625" style="101" customWidth="1"/>
    <col min="4108" max="4110" width="18.6640625" style="101" customWidth="1"/>
    <col min="4111" max="4111" width="5.6640625" style="101" customWidth="1"/>
    <col min="4112" max="4112" width="20.6640625" style="101" customWidth="1"/>
    <col min="4113" max="4113" width="8.6640625" style="101" customWidth="1"/>
    <col min="4114" max="4352" width="9.109375" style="101"/>
    <col min="4353" max="4353" width="15.6640625" style="101" customWidth="1"/>
    <col min="4354" max="4354" width="15.44140625" style="101" customWidth="1"/>
    <col min="4355" max="4356" width="15.6640625" style="101" customWidth="1"/>
    <col min="4357" max="4357" width="5.6640625" style="101" customWidth="1"/>
    <col min="4358" max="4360" width="24.6640625" style="101" customWidth="1"/>
    <col min="4361" max="4361" width="5.6640625" style="101" customWidth="1"/>
    <col min="4362" max="4362" width="24.6640625" style="101" customWidth="1"/>
    <col min="4363" max="4363" width="5.6640625" style="101" customWidth="1"/>
    <col min="4364" max="4366" width="18.6640625" style="101" customWidth="1"/>
    <col min="4367" max="4367" width="5.6640625" style="101" customWidth="1"/>
    <col min="4368" max="4368" width="20.6640625" style="101" customWidth="1"/>
    <col min="4369" max="4369" width="8.6640625" style="101" customWidth="1"/>
    <col min="4370" max="4608" width="9.109375" style="101"/>
    <col min="4609" max="4609" width="15.6640625" style="101" customWidth="1"/>
    <col min="4610" max="4610" width="15.44140625" style="101" customWidth="1"/>
    <col min="4611" max="4612" width="15.6640625" style="101" customWidth="1"/>
    <col min="4613" max="4613" width="5.6640625" style="101" customWidth="1"/>
    <col min="4614" max="4616" width="24.6640625" style="101" customWidth="1"/>
    <col min="4617" max="4617" width="5.6640625" style="101" customWidth="1"/>
    <col min="4618" max="4618" width="24.6640625" style="101" customWidth="1"/>
    <col min="4619" max="4619" width="5.6640625" style="101" customWidth="1"/>
    <col min="4620" max="4622" width="18.6640625" style="101" customWidth="1"/>
    <col min="4623" max="4623" width="5.6640625" style="101" customWidth="1"/>
    <col min="4624" max="4624" width="20.6640625" style="101" customWidth="1"/>
    <col min="4625" max="4625" width="8.6640625" style="101" customWidth="1"/>
    <col min="4626" max="4864" width="9.109375" style="101"/>
    <col min="4865" max="4865" width="15.6640625" style="101" customWidth="1"/>
    <col min="4866" max="4866" width="15.44140625" style="101" customWidth="1"/>
    <col min="4867" max="4868" width="15.6640625" style="101" customWidth="1"/>
    <col min="4869" max="4869" width="5.6640625" style="101" customWidth="1"/>
    <col min="4870" max="4872" width="24.6640625" style="101" customWidth="1"/>
    <col min="4873" max="4873" width="5.6640625" style="101" customWidth="1"/>
    <col min="4874" max="4874" width="24.6640625" style="101" customWidth="1"/>
    <col min="4875" max="4875" width="5.6640625" style="101" customWidth="1"/>
    <col min="4876" max="4878" width="18.6640625" style="101" customWidth="1"/>
    <col min="4879" max="4879" width="5.6640625" style="101" customWidth="1"/>
    <col min="4880" max="4880" width="20.6640625" style="101" customWidth="1"/>
    <col min="4881" max="4881" width="8.6640625" style="101" customWidth="1"/>
    <col min="4882" max="5120" width="9.109375" style="101"/>
    <col min="5121" max="5121" width="15.6640625" style="101" customWidth="1"/>
    <col min="5122" max="5122" width="15.44140625" style="101" customWidth="1"/>
    <col min="5123" max="5124" width="15.6640625" style="101" customWidth="1"/>
    <col min="5125" max="5125" width="5.6640625" style="101" customWidth="1"/>
    <col min="5126" max="5128" width="24.6640625" style="101" customWidth="1"/>
    <col min="5129" max="5129" width="5.6640625" style="101" customWidth="1"/>
    <col min="5130" max="5130" width="24.6640625" style="101" customWidth="1"/>
    <col min="5131" max="5131" width="5.6640625" style="101" customWidth="1"/>
    <col min="5132" max="5134" width="18.6640625" style="101" customWidth="1"/>
    <col min="5135" max="5135" width="5.6640625" style="101" customWidth="1"/>
    <col min="5136" max="5136" width="20.6640625" style="101" customWidth="1"/>
    <col min="5137" max="5137" width="8.6640625" style="101" customWidth="1"/>
    <col min="5138" max="5376" width="9.109375" style="101"/>
    <col min="5377" max="5377" width="15.6640625" style="101" customWidth="1"/>
    <col min="5378" max="5378" width="15.44140625" style="101" customWidth="1"/>
    <col min="5379" max="5380" width="15.6640625" style="101" customWidth="1"/>
    <col min="5381" max="5381" width="5.6640625" style="101" customWidth="1"/>
    <col min="5382" max="5384" width="24.6640625" style="101" customWidth="1"/>
    <col min="5385" max="5385" width="5.6640625" style="101" customWidth="1"/>
    <col min="5386" max="5386" width="24.6640625" style="101" customWidth="1"/>
    <col min="5387" max="5387" width="5.6640625" style="101" customWidth="1"/>
    <col min="5388" max="5390" width="18.6640625" style="101" customWidth="1"/>
    <col min="5391" max="5391" width="5.6640625" style="101" customWidth="1"/>
    <col min="5392" max="5392" width="20.6640625" style="101" customWidth="1"/>
    <col min="5393" max="5393" width="8.6640625" style="101" customWidth="1"/>
    <col min="5394" max="5632" width="9.109375" style="101"/>
    <col min="5633" max="5633" width="15.6640625" style="101" customWidth="1"/>
    <col min="5634" max="5634" width="15.44140625" style="101" customWidth="1"/>
    <col min="5635" max="5636" width="15.6640625" style="101" customWidth="1"/>
    <col min="5637" max="5637" width="5.6640625" style="101" customWidth="1"/>
    <col min="5638" max="5640" width="24.6640625" style="101" customWidth="1"/>
    <col min="5641" max="5641" width="5.6640625" style="101" customWidth="1"/>
    <col min="5642" max="5642" width="24.6640625" style="101" customWidth="1"/>
    <col min="5643" max="5643" width="5.6640625" style="101" customWidth="1"/>
    <col min="5644" max="5646" width="18.6640625" style="101" customWidth="1"/>
    <col min="5647" max="5647" width="5.6640625" style="101" customWidth="1"/>
    <col min="5648" max="5648" width="20.6640625" style="101" customWidth="1"/>
    <col min="5649" max="5649" width="8.6640625" style="101" customWidth="1"/>
    <col min="5650" max="5888" width="9.109375" style="101"/>
    <col min="5889" max="5889" width="15.6640625" style="101" customWidth="1"/>
    <col min="5890" max="5890" width="15.44140625" style="101" customWidth="1"/>
    <col min="5891" max="5892" width="15.6640625" style="101" customWidth="1"/>
    <col min="5893" max="5893" width="5.6640625" style="101" customWidth="1"/>
    <col min="5894" max="5896" width="24.6640625" style="101" customWidth="1"/>
    <col min="5897" max="5897" width="5.6640625" style="101" customWidth="1"/>
    <col min="5898" max="5898" width="24.6640625" style="101" customWidth="1"/>
    <col min="5899" max="5899" width="5.6640625" style="101" customWidth="1"/>
    <col min="5900" max="5902" width="18.6640625" style="101" customWidth="1"/>
    <col min="5903" max="5903" width="5.6640625" style="101" customWidth="1"/>
    <col min="5904" max="5904" width="20.6640625" style="101" customWidth="1"/>
    <col min="5905" max="5905" width="8.6640625" style="101" customWidth="1"/>
    <col min="5906" max="6144" width="9.109375" style="101"/>
    <col min="6145" max="6145" width="15.6640625" style="101" customWidth="1"/>
    <col min="6146" max="6146" width="15.44140625" style="101" customWidth="1"/>
    <col min="6147" max="6148" width="15.6640625" style="101" customWidth="1"/>
    <col min="6149" max="6149" width="5.6640625" style="101" customWidth="1"/>
    <col min="6150" max="6152" width="24.6640625" style="101" customWidth="1"/>
    <col min="6153" max="6153" width="5.6640625" style="101" customWidth="1"/>
    <col min="6154" max="6154" width="24.6640625" style="101" customWidth="1"/>
    <col min="6155" max="6155" width="5.6640625" style="101" customWidth="1"/>
    <col min="6156" max="6158" width="18.6640625" style="101" customWidth="1"/>
    <col min="6159" max="6159" width="5.6640625" style="101" customWidth="1"/>
    <col min="6160" max="6160" width="20.6640625" style="101" customWidth="1"/>
    <col min="6161" max="6161" width="8.6640625" style="101" customWidth="1"/>
    <col min="6162" max="6400" width="9.109375" style="101"/>
    <col min="6401" max="6401" width="15.6640625" style="101" customWidth="1"/>
    <col min="6402" max="6402" width="15.44140625" style="101" customWidth="1"/>
    <col min="6403" max="6404" width="15.6640625" style="101" customWidth="1"/>
    <col min="6405" max="6405" width="5.6640625" style="101" customWidth="1"/>
    <col min="6406" max="6408" width="24.6640625" style="101" customWidth="1"/>
    <col min="6409" max="6409" width="5.6640625" style="101" customWidth="1"/>
    <col min="6410" max="6410" width="24.6640625" style="101" customWidth="1"/>
    <col min="6411" max="6411" width="5.6640625" style="101" customWidth="1"/>
    <col min="6412" max="6414" width="18.6640625" style="101" customWidth="1"/>
    <col min="6415" max="6415" width="5.6640625" style="101" customWidth="1"/>
    <col min="6416" max="6416" width="20.6640625" style="101" customWidth="1"/>
    <col min="6417" max="6417" width="8.6640625" style="101" customWidth="1"/>
    <col min="6418" max="6656" width="9.109375" style="101"/>
    <col min="6657" max="6657" width="15.6640625" style="101" customWidth="1"/>
    <col min="6658" max="6658" width="15.44140625" style="101" customWidth="1"/>
    <col min="6659" max="6660" width="15.6640625" style="101" customWidth="1"/>
    <col min="6661" max="6661" width="5.6640625" style="101" customWidth="1"/>
    <col min="6662" max="6664" width="24.6640625" style="101" customWidth="1"/>
    <col min="6665" max="6665" width="5.6640625" style="101" customWidth="1"/>
    <col min="6666" max="6666" width="24.6640625" style="101" customWidth="1"/>
    <col min="6667" max="6667" width="5.6640625" style="101" customWidth="1"/>
    <col min="6668" max="6670" width="18.6640625" style="101" customWidth="1"/>
    <col min="6671" max="6671" width="5.6640625" style="101" customWidth="1"/>
    <col min="6672" max="6672" width="20.6640625" style="101" customWidth="1"/>
    <col min="6673" max="6673" width="8.6640625" style="101" customWidth="1"/>
    <col min="6674" max="6912" width="9.109375" style="101"/>
    <col min="6913" max="6913" width="15.6640625" style="101" customWidth="1"/>
    <col min="6914" max="6914" width="15.44140625" style="101" customWidth="1"/>
    <col min="6915" max="6916" width="15.6640625" style="101" customWidth="1"/>
    <col min="6917" max="6917" width="5.6640625" style="101" customWidth="1"/>
    <col min="6918" max="6920" width="24.6640625" style="101" customWidth="1"/>
    <col min="6921" max="6921" width="5.6640625" style="101" customWidth="1"/>
    <col min="6922" max="6922" width="24.6640625" style="101" customWidth="1"/>
    <col min="6923" max="6923" width="5.6640625" style="101" customWidth="1"/>
    <col min="6924" max="6926" width="18.6640625" style="101" customWidth="1"/>
    <col min="6927" max="6927" width="5.6640625" style="101" customWidth="1"/>
    <col min="6928" max="6928" width="20.6640625" style="101" customWidth="1"/>
    <col min="6929" max="6929" width="8.6640625" style="101" customWidth="1"/>
    <col min="6930" max="7168" width="9.109375" style="101"/>
    <col min="7169" max="7169" width="15.6640625" style="101" customWidth="1"/>
    <col min="7170" max="7170" width="15.44140625" style="101" customWidth="1"/>
    <col min="7171" max="7172" width="15.6640625" style="101" customWidth="1"/>
    <col min="7173" max="7173" width="5.6640625" style="101" customWidth="1"/>
    <col min="7174" max="7176" width="24.6640625" style="101" customWidth="1"/>
    <col min="7177" max="7177" width="5.6640625" style="101" customWidth="1"/>
    <col min="7178" max="7178" width="24.6640625" style="101" customWidth="1"/>
    <col min="7179" max="7179" width="5.6640625" style="101" customWidth="1"/>
    <col min="7180" max="7182" width="18.6640625" style="101" customWidth="1"/>
    <col min="7183" max="7183" width="5.6640625" style="101" customWidth="1"/>
    <col min="7184" max="7184" width="20.6640625" style="101" customWidth="1"/>
    <col min="7185" max="7185" width="8.6640625" style="101" customWidth="1"/>
    <col min="7186" max="7424" width="9.109375" style="101"/>
    <col min="7425" max="7425" width="15.6640625" style="101" customWidth="1"/>
    <col min="7426" max="7426" width="15.44140625" style="101" customWidth="1"/>
    <col min="7427" max="7428" width="15.6640625" style="101" customWidth="1"/>
    <col min="7429" max="7429" width="5.6640625" style="101" customWidth="1"/>
    <col min="7430" max="7432" width="24.6640625" style="101" customWidth="1"/>
    <col min="7433" max="7433" width="5.6640625" style="101" customWidth="1"/>
    <col min="7434" max="7434" width="24.6640625" style="101" customWidth="1"/>
    <col min="7435" max="7435" width="5.6640625" style="101" customWidth="1"/>
    <col min="7436" max="7438" width="18.6640625" style="101" customWidth="1"/>
    <col min="7439" max="7439" width="5.6640625" style="101" customWidth="1"/>
    <col min="7440" max="7440" width="20.6640625" style="101" customWidth="1"/>
    <col min="7441" max="7441" width="8.6640625" style="101" customWidth="1"/>
    <col min="7442" max="7680" width="9.109375" style="101"/>
    <col min="7681" max="7681" width="15.6640625" style="101" customWidth="1"/>
    <col min="7682" max="7682" width="15.44140625" style="101" customWidth="1"/>
    <col min="7683" max="7684" width="15.6640625" style="101" customWidth="1"/>
    <col min="7685" max="7685" width="5.6640625" style="101" customWidth="1"/>
    <col min="7686" max="7688" width="24.6640625" style="101" customWidth="1"/>
    <col min="7689" max="7689" width="5.6640625" style="101" customWidth="1"/>
    <col min="7690" max="7690" width="24.6640625" style="101" customWidth="1"/>
    <col min="7691" max="7691" width="5.6640625" style="101" customWidth="1"/>
    <col min="7692" max="7694" width="18.6640625" style="101" customWidth="1"/>
    <col min="7695" max="7695" width="5.6640625" style="101" customWidth="1"/>
    <col min="7696" max="7696" width="20.6640625" style="101" customWidth="1"/>
    <col min="7697" max="7697" width="8.6640625" style="101" customWidth="1"/>
    <col min="7698" max="7936" width="9.109375" style="101"/>
    <col min="7937" max="7937" width="15.6640625" style="101" customWidth="1"/>
    <col min="7938" max="7938" width="15.44140625" style="101" customWidth="1"/>
    <col min="7939" max="7940" width="15.6640625" style="101" customWidth="1"/>
    <col min="7941" max="7941" width="5.6640625" style="101" customWidth="1"/>
    <col min="7942" max="7944" width="24.6640625" style="101" customWidth="1"/>
    <col min="7945" max="7945" width="5.6640625" style="101" customWidth="1"/>
    <col min="7946" max="7946" width="24.6640625" style="101" customWidth="1"/>
    <col min="7947" max="7947" width="5.6640625" style="101" customWidth="1"/>
    <col min="7948" max="7950" width="18.6640625" style="101" customWidth="1"/>
    <col min="7951" max="7951" width="5.6640625" style="101" customWidth="1"/>
    <col min="7952" max="7952" width="20.6640625" style="101" customWidth="1"/>
    <col min="7953" max="7953" width="8.6640625" style="101" customWidth="1"/>
    <col min="7954" max="8192" width="9.109375" style="101"/>
    <col min="8193" max="8193" width="15.6640625" style="101" customWidth="1"/>
    <col min="8194" max="8194" width="15.44140625" style="101" customWidth="1"/>
    <col min="8195" max="8196" width="15.6640625" style="101" customWidth="1"/>
    <col min="8197" max="8197" width="5.6640625" style="101" customWidth="1"/>
    <col min="8198" max="8200" width="24.6640625" style="101" customWidth="1"/>
    <col min="8201" max="8201" width="5.6640625" style="101" customWidth="1"/>
    <col min="8202" max="8202" width="24.6640625" style="101" customWidth="1"/>
    <col min="8203" max="8203" width="5.6640625" style="101" customWidth="1"/>
    <col min="8204" max="8206" width="18.6640625" style="101" customWidth="1"/>
    <col min="8207" max="8207" width="5.6640625" style="101" customWidth="1"/>
    <col min="8208" max="8208" width="20.6640625" style="101" customWidth="1"/>
    <col min="8209" max="8209" width="8.6640625" style="101" customWidth="1"/>
    <col min="8210" max="8448" width="9.109375" style="101"/>
    <col min="8449" max="8449" width="15.6640625" style="101" customWidth="1"/>
    <col min="8450" max="8450" width="15.44140625" style="101" customWidth="1"/>
    <col min="8451" max="8452" width="15.6640625" style="101" customWidth="1"/>
    <col min="8453" max="8453" width="5.6640625" style="101" customWidth="1"/>
    <col min="8454" max="8456" width="24.6640625" style="101" customWidth="1"/>
    <col min="8457" max="8457" width="5.6640625" style="101" customWidth="1"/>
    <col min="8458" max="8458" width="24.6640625" style="101" customWidth="1"/>
    <col min="8459" max="8459" width="5.6640625" style="101" customWidth="1"/>
    <col min="8460" max="8462" width="18.6640625" style="101" customWidth="1"/>
    <col min="8463" max="8463" width="5.6640625" style="101" customWidth="1"/>
    <col min="8464" max="8464" width="20.6640625" style="101" customWidth="1"/>
    <col min="8465" max="8465" width="8.6640625" style="101" customWidth="1"/>
    <col min="8466" max="8704" width="9.109375" style="101"/>
    <col min="8705" max="8705" width="15.6640625" style="101" customWidth="1"/>
    <col min="8706" max="8706" width="15.44140625" style="101" customWidth="1"/>
    <col min="8707" max="8708" width="15.6640625" style="101" customWidth="1"/>
    <col min="8709" max="8709" width="5.6640625" style="101" customWidth="1"/>
    <col min="8710" max="8712" width="24.6640625" style="101" customWidth="1"/>
    <col min="8713" max="8713" width="5.6640625" style="101" customWidth="1"/>
    <col min="8714" max="8714" width="24.6640625" style="101" customWidth="1"/>
    <col min="8715" max="8715" width="5.6640625" style="101" customWidth="1"/>
    <col min="8716" max="8718" width="18.6640625" style="101" customWidth="1"/>
    <col min="8719" max="8719" width="5.6640625" style="101" customWidth="1"/>
    <col min="8720" max="8720" width="20.6640625" style="101" customWidth="1"/>
    <col min="8721" max="8721" width="8.6640625" style="101" customWidth="1"/>
    <col min="8722" max="8960" width="9.109375" style="101"/>
    <col min="8961" max="8961" width="15.6640625" style="101" customWidth="1"/>
    <col min="8962" max="8962" width="15.44140625" style="101" customWidth="1"/>
    <col min="8963" max="8964" width="15.6640625" style="101" customWidth="1"/>
    <col min="8965" max="8965" width="5.6640625" style="101" customWidth="1"/>
    <col min="8966" max="8968" width="24.6640625" style="101" customWidth="1"/>
    <col min="8969" max="8969" width="5.6640625" style="101" customWidth="1"/>
    <col min="8970" max="8970" width="24.6640625" style="101" customWidth="1"/>
    <col min="8971" max="8971" width="5.6640625" style="101" customWidth="1"/>
    <col min="8972" max="8974" width="18.6640625" style="101" customWidth="1"/>
    <col min="8975" max="8975" width="5.6640625" style="101" customWidth="1"/>
    <col min="8976" max="8976" width="20.6640625" style="101" customWidth="1"/>
    <col min="8977" max="8977" width="8.6640625" style="101" customWidth="1"/>
    <col min="8978" max="9216" width="9.109375" style="101"/>
    <col min="9217" max="9217" width="15.6640625" style="101" customWidth="1"/>
    <col min="9218" max="9218" width="15.44140625" style="101" customWidth="1"/>
    <col min="9219" max="9220" width="15.6640625" style="101" customWidth="1"/>
    <col min="9221" max="9221" width="5.6640625" style="101" customWidth="1"/>
    <col min="9222" max="9224" width="24.6640625" style="101" customWidth="1"/>
    <col min="9225" max="9225" width="5.6640625" style="101" customWidth="1"/>
    <col min="9226" max="9226" width="24.6640625" style="101" customWidth="1"/>
    <col min="9227" max="9227" width="5.6640625" style="101" customWidth="1"/>
    <col min="9228" max="9230" width="18.6640625" style="101" customWidth="1"/>
    <col min="9231" max="9231" width="5.6640625" style="101" customWidth="1"/>
    <col min="9232" max="9232" width="20.6640625" style="101" customWidth="1"/>
    <col min="9233" max="9233" width="8.6640625" style="101" customWidth="1"/>
    <col min="9234" max="9472" width="9.109375" style="101"/>
    <col min="9473" max="9473" width="15.6640625" style="101" customWidth="1"/>
    <col min="9474" max="9474" width="15.44140625" style="101" customWidth="1"/>
    <col min="9475" max="9476" width="15.6640625" style="101" customWidth="1"/>
    <col min="9477" max="9477" width="5.6640625" style="101" customWidth="1"/>
    <col min="9478" max="9480" width="24.6640625" style="101" customWidth="1"/>
    <col min="9481" max="9481" width="5.6640625" style="101" customWidth="1"/>
    <col min="9482" max="9482" width="24.6640625" style="101" customWidth="1"/>
    <col min="9483" max="9483" width="5.6640625" style="101" customWidth="1"/>
    <col min="9484" max="9486" width="18.6640625" style="101" customWidth="1"/>
    <col min="9487" max="9487" width="5.6640625" style="101" customWidth="1"/>
    <col min="9488" max="9488" width="20.6640625" style="101" customWidth="1"/>
    <col min="9489" max="9489" width="8.6640625" style="101" customWidth="1"/>
    <col min="9490" max="9728" width="9.109375" style="101"/>
    <col min="9729" max="9729" width="15.6640625" style="101" customWidth="1"/>
    <col min="9730" max="9730" width="15.44140625" style="101" customWidth="1"/>
    <col min="9731" max="9732" width="15.6640625" style="101" customWidth="1"/>
    <col min="9733" max="9733" width="5.6640625" style="101" customWidth="1"/>
    <col min="9734" max="9736" width="24.6640625" style="101" customWidth="1"/>
    <col min="9737" max="9737" width="5.6640625" style="101" customWidth="1"/>
    <col min="9738" max="9738" width="24.6640625" style="101" customWidth="1"/>
    <col min="9739" max="9739" width="5.6640625" style="101" customWidth="1"/>
    <col min="9740" max="9742" width="18.6640625" style="101" customWidth="1"/>
    <col min="9743" max="9743" width="5.6640625" style="101" customWidth="1"/>
    <col min="9744" max="9744" width="20.6640625" style="101" customWidth="1"/>
    <col min="9745" max="9745" width="8.6640625" style="101" customWidth="1"/>
    <col min="9746" max="9984" width="9.109375" style="101"/>
    <col min="9985" max="9985" width="15.6640625" style="101" customWidth="1"/>
    <col min="9986" max="9986" width="15.44140625" style="101" customWidth="1"/>
    <col min="9987" max="9988" width="15.6640625" style="101" customWidth="1"/>
    <col min="9989" max="9989" width="5.6640625" style="101" customWidth="1"/>
    <col min="9990" max="9992" width="24.6640625" style="101" customWidth="1"/>
    <col min="9993" max="9993" width="5.6640625" style="101" customWidth="1"/>
    <col min="9994" max="9994" width="24.6640625" style="101" customWidth="1"/>
    <col min="9995" max="9995" width="5.6640625" style="101" customWidth="1"/>
    <col min="9996" max="9998" width="18.6640625" style="101" customWidth="1"/>
    <col min="9999" max="9999" width="5.6640625" style="101" customWidth="1"/>
    <col min="10000" max="10000" width="20.6640625" style="101" customWidth="1"/>
    <col min="10001" max="10001" width="8.6640625" style="101" customWidth="1"/>
    <col min="10002" max="10240" width="9.109375" style="101"/>
    <col min="10241" max="10241" width="15.6640625" style="101" customWidth="1"/>
    <col min="10242" max="10242" width="15.44140625" style="101" customWidth="1"/>
    <col min="10243" max="10244" width="15.6640625" style="101" customWidth="1"/>
    <col min="10245" max="10245" width="5.6640625" style="101" customWidth="1"/>
    <col min="10246" max="10248" width="24.6640625" style="101" customWidth="1"/>
    <col min="10249" max="10249" width="5.6640625" style="101" customWidth="1"/>
    <col min="10250" max="10250" width="24.6640625" style="101" customWidth="1"/>
    <col min="10251" max="10251" width="5.6640625" style="101" customWidth="1"/>
    <col min="10252" max="10254" width="18.6640625" style="101" customWidth="1"/>
    <col min="10255" max="10255" width="5.6640625" style="101" customWidth="1"/>
    <col min="10256" max="10256" width="20.6640625" style="101" customWidth="1"/>
    <col min="10257" max="10257" width="8.6640625" style="101" customWidth="1"/>
    <col min="10258" max="10496" width="9.109375" style="101"/>
    <col min="10497" max="10497" width="15.6640625" style="101" customWidth="1"/>
    <col min="10498" max="10498" width="15.44140625" style="101" customWidth="1"/>
    <col min="10499" max="10500" width="15.6640625" style="101" customWidth="1"/>
    <col min="10501" max="10501" width="5.6640625" style="101" customWidth="1"/>
    <col min="10502" max="10504" width="24.6640625" style="101" customWidth="1"/>
    <col min="10505" max="10505" width="5.6640625" style="101" customWidth="1"/>
    <col min="10506" max="10506" width="24.6640625" style="101" customWidth="1"/>
    <col min="10507" max="10507" width="5.6640625" style="101" customWidth="1"/>
    <col min="10508" max="10510" width="18.6640625" style="101" customWidth="1"/>
    <col min="10511" max="10511" width="5.6640625" style="101" customWidth="1"/>
    <col min="10512" max="10512" width="20.6640625" style="101" customWidth="1"/>
    <col min="10513" max="10513" width="8.6640625" style="101" customWidth="1"/>
    <col min="10514" max="10752" width="9.109375" style="101"/>
    <col min="10753" max="10753" width="15.6640625" style="101" customWidth="1"/>
    <col min="10754" max="10754" width="15.44140625" style="101" customWidth="1"/>
    <col min="10755" max="10756" width="15.6640625" style="101" customWidth="1"/>
    <col min="10757" max="10757" width="5.6640625" style="101" customWidth="1"/>
    <col min="10758" max="10760" width="24.6640625" style="101" customWidth="1"/>
    <col min="10761" max="10761" width="5.6640625" style="101" customWidth="1"/>
    <col min="10762" max="10762" width="24.6640625" style="101" customWidth="1"/>
    <col min="10763" max="10763" width="5.6640625" style="101" customWidth="1"/>
    <col min="10764" max="10766" width="18.6640625" style="101" customWidth="1"/>
    <col min="10767" max="10767" width="5.6640625" style="101" customWidth="1"/>
    <col min="10768" max="10768" width="20.6640625" style="101" customWidth="1"/>
    <col min="10769" max="10769" width="8.6640625" style="101" customWidth="1"/>
    <col min="10770" max="11008" width="9.109375" style="101"/>
    <col min="11009" max="11009" width="15.6640625" style="101" customWidth="1"/>
    <col min="11010" max="11010" width="15.44140625" style="101" customWidth="1"/>
    <col min="11011" max="11012" width="15.6640625" style="101" customWidth="1"/>
    <col min="11013" max="11013" width="5.6640625" style="101" customWidth="1"/>
    <col min="11014" max="11016" width="24.6640625" style="101" customWidth="1"/>
    <col min="11017" max="11017" width="5.6640625" style="101" customWidth="1"/>
    <col min="11018" max="11018" width="24.6640625" style="101" customWidth="1"/>
    <col min="11019" max="11019" width="5.6640625" style="101" customWidth="1"/>
    <col min="11020" max="11022" width="18.6640625" style="101" customWidth="1"/>
    <col min="11023" max="11023" width="5.6640625" style="101" customWidth="1"/>
    <col min="11024" max="11024" width="20.6640625" style="101" customWidth="1"/>
    <col min="11025" max="11025" width="8.6640625" style="101" customWidth="1"/>
    <col min="11026" max="11264" width="9.109375" style="101"/>
    <col min="11265" max="11265" width="15.6640625" style="101" customWidth="1"/>
    <col min="11266" max="11266" width="15.44140625" style="101" customWidth="1"/>
    <col min="11267" max="11268" width="15.6640625" style="101" customWidth="1"/>
    <col min="11269" max="11269" width="5.6640625" style="101" customWidth="1"/>
    <col min="11270" max="11272" width="24.6640625" style="101" customWidth="1"/>
    <col min="11273" max="11273" width="5.6640625" style="101" customWidth="1"/>
    <col min="11274" max="11274" width="24.6640625" style="101" customWidth="1"/>
    <col min="11275" max="11275" width="5.6640625" style="101" customWidth="1"/>
    <col min="11276" max="11278" width="18.6640625" style="101" customWidth="1"/>
    <col min="11279" max="11279" width="5.6640625" style="101" customWidth="1"/>
    <col min="11280" max="11280" width="20.6640625" style="101" customWidth="1"/>
    <col min="11281" max="11281" width="8.6640625" style="101" customWidth="1"/>
    <col min="11282" max="11520" width="9.109375" style="101"/>
    <col min="11521" max="11521" width="15.6640625" style="101" customWidth="1"/>
    <col min="11522" max="11522" width="15.44140625" style="101" customWidth="1"/>
    <col min="11523" max="11524" width="15.6640625" style="101" customWidth="1"/>
    <col min="11525" max="11525" width="5.6640625" style="101" customWidth="1"/>
    <col min="11526" max="11528" width="24.6640625" style="101" customWidth="1"/>
    <col min="11529" max="11529" width="5.6640625" style="101" customWidth="1"/>
    <col min="11530" max="11530" width="24.6640625" style="101" customWidth="1"/>
    <col min="11531" max="11531" width="5.6640625" style="101" customWidth="1"/>
    <col min="11532" max="11534" width="18.6640625" style="101" customWidth="1"/>
    <col min="11535" max="11535" width="5.6640625" style="101" customWidth="1"/>
    <col min="11536" max="11536" width="20.6640625" style="101" customWidth="1"/>
    <col min="11537" max="11537" width="8.6640625" style="101" customWidth="1"/>
    <col min="11538" max="11776" width="9.109375" style="101"/>
    <col min="11777" max="11777" width="15.6640625" style="101" customWidth="1"/>
    <col min="11778" max="11778" width="15.44140625" style="101" customWidth="1"/>
    <col min="11779" max="11780" width="15.6640625" style="101" customWidth="1"/>
    <col min="11781" max="11781" width="5.6640625" style="101" customWidth="1"/>
    <col min="11782" max="11784" width="24.6640625" style="101" customWidth="1"/>
    <col min="11785" max="11785" width="5.6640625" style="101" customWidth="1"/>
    <col min="11786" max="11786" width="24.6640625" style="101" customWidth="1"/>
    <col min="11787" max="11787" width="5.6640625" style="101" customWidth="1"/>
    <col min="11788" max="11790" width="18.6640625" style="101" customWidth="1"/>
    <col min="11791" max="11791" width="5.6640625" style="101" customWidth="1"/>
    <col min="11792" max="11792" width="20.6640625" style="101" customWidth="1"/>
    <col min="11793" max="11793" width="8.6640625" style="101" customWidth="1"/>
    <col min="11794" max="12032" width="9.109375" style="101"/>
    <col min="12033" max="12033" width="15.6640625" style="101" customWidth="1"/>
    <col min="12034" max="12034" width="15.44140625" style="101" customWidth="1"/>
    <col min="12035" max="12036" width="15.6640625" style="101" customWidth="1"/>
    <col min="12037" max="12037" width="5.6640625" style="101" customWidth="1"/>
    <col min="12038" max="12040" width="24.6640625" style="101" customWidth="1"/>
    <col min="12041" max="12041" width="5.6640625" style="101" customWidth="1"/>
    <col min="12042" max="12042" width="24.6640625" style="101" customWidth="1"/>
    <col min="12043" max="12043" width="5.6640625" style="101" customWidth="1"/>
    <col min="12044" max="12046" width="18.6640625" style="101" customWidth="1"/>
    <col min="12047" max="12047" width="5.6640625" style="101" customWidth="1"/>
    <col min="12048" max="12048" width="20.6640625" style="101" customWidth="1"/>
    <col min="12049" max="12049" width="8.6640625" style="101" customWidth="1"/>
    <col min="12050" max="12288" width="9.109375" style="101"/>
    <col min="12289" max="12289" width="15.6640625" style="101" customWidth="1"/>
    <col min="12290" max="12290" width="15.44140625" style="101" customWidth="1"/>
    <col min="12291" max="12292" width="15.6640625" style="101" customWidth="1"/>
    <col min="12293" max="12293" width="5.6640625" style="101" customWidth="1"/>
    <col min="12294" max="12296" width="24.6640625" style="101" customWidth="1"/>
    <col min="12297" max="12297" width="5.6640625" style="101" customWidth="1"/>
    <col min="12298" max="12298" width="24.6640625" style="101" customWidth="1"/>
    <col min="12299" max="12299" width="5.6640625" style="101" customWidth="1"/>
    <col min="12300" max="12302" width="18.6640625" style="101" customWidth="1"/>
    <col min="12303" max="12303" width="5.6640625" style="101" customWidth="1"/>
    <col min="12304" max="12304" width="20.6640625" style="101" customWidth="1"/>
    <col min="12305" max="12305" width="8.6640625" style="101" customWidth="1"/>
    <col min="12306" max="12544" width="9.109375" style="101"/>
    <col min="12545" max="12545" width="15.6640625" style="101" customWidth="1"/>
    <col min="12546" max="12546" width="15.44140625" style="101" customWidth="1"/>
    <col min="12547" max="12548" width="15.6640625" style="101" customWidth="1"/>
    <col min="12549" max="12549" width="5.6640625" style="101" customWidth="1"/>
    <col min="12550" max="12552" width="24.6640625" style="101" customWidth="1"/>
    <col min="12553" max="12553" width="5.6640625" style="101" customWidth="1"/>
    <col min="12554" max="12554" width="24.6640625" style="101" customWidth="1"/>
    <col min="12555" max="12555" width="5.6640625" style="101" customWidth="1"/>
    <col min="12556" max="12558" width="18.6640625" style="101" customWidth="1"/>
    <col min="12559" max="12559" width="5.6640625" style="101" customWidth="1"/>
    <col min="12560" max="12560" width="20.6640625" style="101" customWidth="1"/>
    <col min="12561" max="12561" width="8.6640625" style="101" customWidth="1"/>
    <col min="12562" max="12800" width="9.109375" style="101"/>
    <col min="12801" max="12801" width="15.6640625" style="101" customWidth="1"/>
    <col min="12802" max="12802" width="15.44140625" style="101" customWidth="1"/>
    <col min="12803" max="12804" width="15.6640625" style="101" customWidth="1"/>
    <col min="12805" max="12805" width="5.6640625" style="101" customWidth="1"/>
    <col min="12806" max="12808" width="24.6640625" style="101" customWidth="1"/>
    <col min="12809" max="12809" width="5.6640625" style="101" customWidth="1"/>
    <col min="12810" max="12810" width="24.6640625" style="101" customWidth="1"/>
    <col min="12811" max="12811" width="5.6640625" style="101" customWidth="1"/>
    <col min="12812" max="12814" width="18.6640625" style="101" customWidth="1"/>
    <col min="12815" max="12815" width="5.6640625" style="101" customWidth="1"/>
    <col min="12816" max="12816" width="20.6640625" style="101" customWidth="1"/>
    <col min="12817" max="12817" width="8.6640625" style="101" customWidth="1"/>
    <col min="12818" max="13056" width="9.109375" style="101"/>
    <col min="13057" max="13057" width="15.6640625" style="101" customWidth="1"/>
    <col min="13058" max="13058" width="15.44140625" style="101" customWidth="1"/>
    <col min="13059" max="13060" width="15.6640625" style="101" customWidth="1"/>
    <col min="13061" max="13061" width="5.6640625" style="101" customWidth="1"/>
    <col min="13062" max="13064" width="24.6640625" style="101" customWidth="1"/>
    <col min="13065" max="13065" width="5.6640625" style="101" customWidth="1"/>
    <col min="13066" max="13066" width="24.6640625" style="101" customWidth="1"/>
    <col min="13067" max="13067" width="5.6640625" style="101" customWidth="1"/>
    <col min="13068" max="13070" width="18.6640625" style="101" customWidth="1"/>
    <col min="13071" max="13071" width="5.6640625" style="101" customWidth="1"/>
    <col min="13072" max="13072" width="20.6640625" style="101" customWidth="1"/>
    <col min="13073" max="13073" width="8.6640625" style="101" customWidth="1"/>
    <col min="13074" max="13312" width="9.109375" style="101"/>
    <col min="13313" max="13313" width="15.6640625" style="101" customWidth="1"/>
    <col min="13314" max="13314" width="15.44140625" style="101" customWidth="1"/>
    <col min="13315" max="13316" width="15.6640625" style="101" customWidth="1"/>
    <col min="13317" max="13317" width="5.6640625" style="101" customWidth="1"/>
    <col min="13318" max="13320" width="24.6640625" style="101" customWidth="1"/>
    <col min="13321" max="13321" width="5.6640625" style="101" customWidth="1"/>
    <col min="13322" max="13322" width="24.6640625" style="101" customWidth="1"/>
    <col min="13323" max="13323" width="5.6640625" style="101" customWidth="1"/>
    <col min="13324" max="13326" width="18.6640625" style="101" customWidth="1"/>
    <col min="13327" max="13327" width="5.6640625" style="101" customWidth="1"/>
    <col min="13328" max="13328" width="20.6640625" style="101" customWidth="1"/>
    <col min="13329" max="13329" width="8.6640625" style="101" customWidth="1"/>
    <col min="13330" max="13568" width="9.109375" style="101"/>
    <col min="13569" max="13569" width="15.6640625" style="101" customWidth="1"/>
    <col min="13570" max="13570" width="15.44140625" style="101" customWidth="1"/>
    <col min="13571" max="13572" width="15.6640625" style="101" customWidth="1"/>
    <col min="13573" max="13573" width="5.6640625" style="101" customWidth="1"/>
    <col min="13574" max="13576" width="24.6640625" style="101" customWidth="1"/>
    <col min="13577" max="13577" width="5.6640625" style="101" customWidth="1"/>
    <col min="13578" max="13578" width="24.6640625" style="101" customWidth="1"/>
    <col min="13579" max="13579" width="5.6640625" style="101" customWidth="1"/>
    <col min="13580" max="13582" width="18.6640625" style="101" customWidth="1"/>
    <col min="13583" max="13583" width="5.6640625" style="101" customWidth="1"/>
    <col min="13584" max="13584" width="20.6640625" style="101" customWidth="1"/>
    <col min="13585" max="13585" width="8.6640625" style="101" customWidth="1"/>
    <col min="13586" max="13824" width="9.109375" style="101"/>
    <col min="13825" max="13825" width="15.6640625" style="101" customWidth="1"/>
    <col min="13826" max="13826" width="15.44140625" style="101" customWidth="1"/>
    <col min="13827" max="13828" width="15.6640625" style="101" customWidth="1"/>
    <col min="13829" max="13829" width="5.6640625" style="101" customWidth="1"/>
    <col min="13830" max="13832" width="24.6640625" style="101" customWidth="1"/>
    <col min="13833" max="13833" width="5.6640625" style="101" customWidth="1"/>
    <col min="13834" max="13834" width="24.6640625" style="101" customWidth="1"/>
    <col min="13835" max="13835" width="5.6640625" style="101" customWidth="1"/>
    <col min="13836" max="13838" width="18.6640625" style="101" customWidth="1"/>
    <col min="13839" max="13839" width="5.6640625" style="101" customWidth="1"/>
    <col min="13840" max="13840" width="20.6640625" style="101" customWidth="1"/>
    <col min="13841" max="13841" width="8.6640625" style="101" customWidth="1"/>
    <col min="13842" max="14080" width="9.109375" style="101"/>
    <col min="14081" max="14081" width="15.6640625" style="101" customWidth="1"/>
    <col min="14082" max="14082" width="15.44140625" style="101" customWidth="1"/>
    <col min="14083" max="14084" width="15.6640625" style="101" customWidth="1"/>
    <col min="14085" max="14085" width="5.6640625" style="101" customWidth="1"/>
    <col min="14086" max="14088" width="24.6640625" style="101" customWidth="1"/>
    <col min="14089" max="14089" width="5.6640625" style="101" customWidth="1"/>
    <col min="14090" max="14090" width="24.6640625" style="101" customWidth="1"/>
    <col min="14091" max="14091" width="5.6640625" style="101" customWidth="1"/>
    <col min="14092" max="14094" width="18.6640625" style="101" customWidth="1"/>
    <col min="14095" max="14095" width="5.6640625" style="101" customWidth="1"/>
    <col min="14096" max="14096" width="20.6640625" style="101" customWidth="1"/>
    <col min="14097" max="14097" width="8.6640625" style="101" customWidth="1"/>
    <col min="14098" max="14336" width="9.109375" style="101"/>
    <col min="14337" max="14337" width="15.6640625" style="101" customWidth="1"/>
    <col min="14338" max="14338" width="15.44140625" style="101" customWidth="1"/>
    <col min="14339" max="14340" width="15.6640625" style="101" customWidth="1"/>
    <col min="14341" max="14341" width="5.6640625" style="101" customWidth="1"/>
    <col min="14342" max="14344" width="24.6640625" style="101" customWidth="1"/>
    <col min="14345" max="14345" width="5.6640625" style="101" customWidth="1"/>
    <col min="14346" max="14346" width="24.6640625" style="101" customWidth="1"/>
    <col min="14347" max="14347" width="5.6640625" style="101" customWidth="1"/>
    <col min="14348" max="14350" width="18.6640625" style="101" customWidth="1"/>
    <col min="14351" max="14351" width="5.6640625" style="101" customWidth="1"/>
    <col min="14352" max="14352" width="20.6640625" style="101" customWidth="1"/>
    <col min="14353" max="14353" width="8.6640625" style="101" customWidth="1"/>
    <col min="14354" max="14592" width="9.109375" style="101"/>
    <col min="14593" max="14593" width="15.6640625" style="101" customWidth="1"/>
    <col min="14594" max="14594" width="15.44140625" style="101" customWidth="1"/>
    <col min="14595" max="14596" width="15.6640625" style="101" customWidth="1"/>
    <col min="14597" max="14597" width="5.6640625" style="101" customWidth="1"/>
    <col min="14598" max="14600" width="24.6640625" style="101" customWidth="1"/>
    <col min="14601" max="14601" width="5.6640625" style="101" customWidth="1"/>
    <col min="14602" max="14602" width="24.6640625" style="101" customWidth="1"/>
    <col min="14603" max="14603" width="5.6640625" style="101" customWidth="1"/>
    <col min="14604" max="14606" width="18.6640625" style="101" customWidth="1"/>
    <col min="14607" max="14607" width="5.6640625" style="101" customWidth="1"/>
    <col min="14608" max="14608" width="20.6640625" style="101" customWidth="1"/>
    <col min="14609" max="14609" width="8.6640625" style="101" customWidth="1"/>
    <col min="14610" max="14848" width="9.109375" style="101"/>
    <col min="14849" max="14849" width="15.6640625" style="101" customWidth="1"/>
    <col min="14850" max="14850" width="15.44140625" style="101" customWidth="1"/>
    <col min="14851" max="14852" width="15.6640625" style="101" customWidth="1"/>
    <col min="14853" max="14853" width="5.6640625" style="101" customWidth="1"/>
    <col min="14854" max="14856" width="24.6640625" style="101" customWidth="1"/>
    <col min="14857" max="14857" width="5.6640625" style="101" customWidth="1"/>
    <col min="14858" max="14858" width="24.6640625" style="101" customWidth="1"/>
    <col min="14859" max="14859" width="5.6640625" style="101" customWidth="1"/>
    <col min="14860" max="14862" width="18.6640625" style="101" customWidth="1"/>
    <col min="14863" max="14863" width="5.6640625" style="101" customWidth="1"/>
    <col min="14864" max="14864" width="20.6640625" style="101" customWidth="1"/>
    <col min="14865" max="14865" width="8.6640625" style="101" customWidth="1"/>
    <col min="14866" max="15104" width="9.109375" style="101"/>
    <col min="15105" max="15105" width="15.6640625" style="101" customWidth="1"/>
    <col min="15106" max="15106" width="15.44140625" style="101" customWidth="1"/>
    <col min="15107" max="15108" width="15.6640625" style="101" customWidth="1"/>
    <col min="15109" max="15109" width="5.6640625" style="101" customWidth="1"/>
    <col min="15110" max="15112" width="24.6640625" style="101" customWidth="1"/>
    <col min="15113" max="15113" width="5.6640625" style="101" customWidth="1"/>
    <col min="15114" max="15114" width="24.6640625" style="101" customWidth="1"/>
    <col min="15115" max="15115" width="5.6640625" style="101" customWidth="1"/>
    <col min="15116" max="15118" width="18.6640625" style="101" customWidth="1"/>
    <col min="15119" max="15119" width="5.6640625" style="101" customWidth="1"/>
    <col min="15120" max="15120" width="20.6640625" style="101" customWidth="1"/>
    <col min="15121" max="15121" width="8.6640625" style="101" customWidth="1"/>
    <col min="15122" max="15360" width="9.109375" style="101"/>
    <col min="15361" max="15361" width="15.6640625" style="101" customWidth="1"/>
    <col min="15362" max="15362" width="15.44140625" style="101" customWidth="1"/>
    <col min="15363" max="15364" width="15.6640625" style="101" customWidth="1"/>
    <col min="15365" max="15365" width="5.6640625" style="101" customWidth="1"/>
    <col min="15366" max="15368" width="24.6640625" style="101" customWidth="1"/>
    <col min="15369" max="15369" width="5.6640625" style="101" customWidth="1"/>
    <col min="15370" max="15370" width="24.6640625" style="101" customWidth="1"/>
    <col min="15371" max="15371" width="5.6640625" style="101" customWidth="1"/>
    <col min="15372" max="15374" width="18.6640625" style="101" customWidth="1"/>
    <col min="15375" max="15375" width="5.6640625" style="101" customWidth="1"/>
    <col min="15376" max="15376" width="20.6640625" style="101" customWidth="1"/>
    <col min="15377" max="15377" width="8.6640625" style="101" customWidth="1"/>
    <col min="15378" max="15616" width="9.109375" style="101"/>
    <col min="15617" max="15617" width="15.6640625" style="101" customWidth="1"/>
    <col min="15618" max="15618" width="15.44140625" style="101" customWidth="1"/>
    <col min="15619" max="15620" width="15.6640625" style="101" customWidth="1"/>
    <col min="15621" max="15621" width="5.6640625" style="101" customWidth="1"/>
    <col min="15622" max="15624" width="24.6640625" style="101" customWidth="1"/>
    <col min="15625" max="15625" width="5.6640625" style="101" customWidth="1"/>
    <col min="15626" max="15626" width="24.6640625" style="101" customWidth="1"/>
    <col min="15627" max="15627" width="5.6640625" style="101" customWidth="1"/>
    <col min="15628" max="15630" width="18.6640625" style="101" customWidth="1"/>
    <col min="15631" max="15631" width="5.6640625" style="101" customWidth="1"/>
    <col min="15632" max="15632" width="20.6640625" style="101" customWidth="1"/>
    <col min="15633" max="15633" width="8.6640625" style="101" customWidth="1"/>
    <col min="15634" max="15872" width="9.109375" style="101"/>
    <col min="15873" max="15873" width="15.6640625" style="101" customWidth="1"/>
    <col min="15874" max="15874" width="15.44140625" style="101" customWidth="1"/>
    <col min="15875" max="15876" width="15.6640625" style="101" customWidth="1"/>
    <col min="15877" max="15877" width="5.6640625" style="101" customWidth="1"/>
    <col min="15878" max="15880" width="24.6640625" style="101" customWidth="1"/>
    <col min="15881" max="15881" width="5.6640625" style="101" customWidth="1"/>
    <col min="15882" max="15882" width="24.6640625" style="101" customWidth="1"/>
    <col min="15883" max="15883" width="5.6640625" style="101" customWidth="1"/>
    <col min="15884" max="15886" width="18.6640625" style="101" customWidth="1"/>
    <col min="15887" max="15887" width="5.6640625" style="101" customWidth="1"/>
    <col min="15888" max="15888" width="20.6640625" style="101" customWidth="1"/>
    <col min="15889" max="15889" width="8.6640625" style="101" customWidth="1"/>
    <col min="15890" max="16128" width="9.109375" style="101"/>
    <col min="16129" max="16129" width="15.6640625" style="101" customWidth="1"/>
    <col min="16130" max="16130" width="15.44140625" style="101" customWidth="1"/>
    <col min="16131" max="16132" width="15.6640625" style="101" customWidth="1"/>
    <col min="16133" max="16133" width="5.6640625" style="101" customWidth="1"/>
    <col min="16134" max="16136" width="24.6640625" style="101" customWidth="1"/>
    <col min="16137" max="16137" width="5.6640625" style="101" customWidth="1"/>
    <col min="16138" max="16138" width="24.6640625" style="101" customWidth="1"/>
    <col min="16139" max="16139" width="5.6640625" style="101" customWidth="1"/>
    <col min="16140" max="16142" width="18.6640625" style="101" customWidth="1"/>
    <col min="16143" max="16143" width="5.6640625" style="101" customWidth="1"/>
    <col min="16144" max="16144" width="20.6640625" style="101" customWidth="1"/>
    <col min="16145" max="16145" width="8.6640625" style="101" customWidth="1"/>
    <col min="16146" max="16384" width="9.109375" style="101"/>
  </cols>
  <sheetData>
    <row r="1" spans="1:17" ht="15" hidden="1" x14ac:dyDescent="0.25">
      <c r="A1" s="100" t="s">
        <v>115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5" hidden="1" x14ac:dyDescent="0.25">
      <c r="A2" s="100" t="s">
        <v>176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15" x14ac:dyDescent="0.25">
      <c r="A3" s="100" t="s">
        <v>362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15" x14ac:dyDescent="0.25">
      <c r="A4" s="100" t="s">
        <v>363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15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 t="s">
        <v>92</v>
      </c>
      <c r="N5" s="100"/>
      <c r="O5" s="100" t="s">
        <v>92</v>
      </c>
      <c r="P5" s="100" t="s">
        <v>537</v>
      </c>
      <c r="Q5" s="100"/>
    </row>
    <row r="6" spans="1:17" ht="15" x14ac:dyDescent="0.25">
      <c r="A6" s="100" t="s">
        <v>332</v>
      </c>
      <c r="B6" s="102"/>
      <c r="C6" s="102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 t="s">
        <v>539</v>
      </c>
      <c r="Q6" s="100"/>
    </row>
    <row r="7" spans="1:17" ht="15" x14ac:dyDescent="0.25">
      <c r="A7" s="100"/>
      <c r="B7" s="102"/>
      <c r="C7" s="102"/>
      <c r="D7" s="100"/>
      <c r="E7" s="100"/>
      <c r="F7" s="100"/>
      <c r="G7" s="100"/>
      <c r="H7" s="100"/>
      <c r="I7" s="100"/>
      <c r="J7" s="100"/>
      <c r="K7" s="170" t="s">
        <v>300</v>
      </c>
      <c r="L7" s="171"/>
      <c r="M7" s="170"/>
      <c r="N7" s="100"/>
      <c r="O7" s="100"/>
      <c r="P7" s="100"/>
      <c r="Q7" s="100"/>
    </row>
    <row r="8" spans="1:17" ht="15" x14ac:dyDescent="0.25">
      <c r="A8" s="103"/>
      <c r="B8" s="103"/>
      <c r="C8" s="103"/>
      <c r="D8" s="103"/>
      <c r="E8" s="103"/>
      <c r="F8" s="103"/>
      <c r="G8" s="103"/>
      <c r="H8" s="104" t="s">
        <v>6</v>
      </c>
      <c r="I8" s="103"/>
      <c r="J8" s="103" t="s">
        <v>168</v>
      </c>
      <c r="K8" s="172" t="s">
        <v>177</v>
      </c>
      <c r="L8" s="173" t="s">
        <v>124</v>
      </c>
      <c r="M8" s="172" t="s">
        <v>178</v>
      </c>
      <c r="N8" s="104" t="s">
        <v>124</v>
      </c>
      <c r="O8" s="104" t="s">
        <v>12</v>
      </c>
      <c r="P8" s="103"/>
      <c r="Q8" s="103"/>
    </row>
    <row r="9" spans="1:17" ht="15" x14ac:dyDescent="0.25">
      <c r="A9" s="103"/>
      <c r="B9" s="103" t="s">
        <v>259</v>
      </c>
      <c r="C9" s="103"/>
      <c r="D9" s="103"/>
      <c r="E9" s="103"/>
      <c r="F9" s="121" t="s">
        <v>116</v>
      </c>
      <c r="G9" s="122" t="s">
        <v>117</v>
      </c>
      <c r="H9" s="122" t="s">
        <v>117</v>
      </c>
      <c r="I9" s="122" t="s">
        <v>118</v>
      </c>
      <c r="J9" s="123" t="s">
        <v>169</v>
      </c>
      <c r="K9" s="174" t="s">
        <v>171</v>
      </c>
      <c r="L9" s="175" t="s">
        <v>170</v>
      </c>
      <c r="M9" s="174" t="s">
        <v>179</v>
      </c>
      <c r="N9" s="122" t="s">
        <v>180</v>
      </c>
      <c r="O9" s="122" t="s">
        <v>171</v>
      </c>
      <c r="P9" s="122" t="s">
        <v>119</v>
      </c>
      <c r="Q9" s="103"/>
    </row>
    <row r="10" spans="1:17" ht="15" x14ac:dyDescent="0.25">
      <c r="A10" s="103" t="s">
        <v>120</v>
      </c>
      <c r="B10" s="103"/>
      <c r="C10" s="103"/>
      <c r="D10" s="103"/>
      <c r="E10" s="103"/>
      <c r="F10" s="105"/>
      <c r="G10" s="105"/>
      <c r="H10" s="105"/>
      <c r="I10" s="105"/>
      <c r="J10" s="105"/>
      <c r="K10" s="176"/>
      <c r="L10" s="177"/>
      <c r="M10" s="176"/>
      <c r="N10" s="105"/>
      <c r="O10" s="105"/>
      <c r="P10" s="105"/>
      <c r="Q10" s="104"/>
    </row>
    <row r="11" spans="1:17" ht="15" x14ac:dyDescent="0.25">
      <c r="A11" s="103"/>
      <c r="B11" s="103" t="s">
        <v>242</v>
      </c>
      <c r="C11" s="103"/>
      <c r="D11" s="103"/>
      <c r="E11" s="103"/>
      <c r="F11" s="105"/>
      <c r="G11" s="105"/>
      <c r="H11" s="105"/>
      <c r="I11" s="105"/>
      <c r="J11" s="105"/>
      <c r="K11" s="176"/>
      <c r="L11" s="177"/>
      <c r="M11" s="176"/>
      <c r="N11" s="105"/>
      <c r="O11" s="105"/>
      <c r="P11" s="105"/>
      <c r="Q11" s="104"/>
    </row>
    <row r="12" spans="1:17" ht="15" x14ac:dyDescent="0.25">
      <c r="A12" s="103"/>
      <c r="B12" s="103"/>
      <c r="C12" s="103" t="s">
        <v>243</v>
      </c>
      <c r="D12" s="103"/>
      <c r="E12" s="103"/>
      <c r="F12" s="106">
        <v>0</v>
      </c>
      <c r="G12" s="106">
        <v>39729647</v>
      </c>
      <c r="H12" s="106">
        <v>0</v>
      </c>
      <c r="I12" s="106">
        <f>+F12+G12+H12</f>
        <v>39729647</v>
      </c>
      <c r="J12" s="107">
        <f>+I12/365</f>
        <v>108848.34794520547</v>
      </c>
      <c r="K12" s="178">
        <v>41.86</v>
      </c>
      <c r="L12" s="179">
        <v>0</v>
      </c>
      <c r="M12" s="178">
        <v>-14.42</v>
      </c>
      <c r="N12" s="108">
        <v>0</v>
      </c>
      <c r="O12" s="108">
        <f>+K12+L12+M12+N12</f>
        <v>27.439999999999998</v>
      </c>
      <c r="P12" s="107">
        <f>+J12*O12</f>
        <v>2986798.6676164381</v>
      </c>
      <c r="Q12" s="104"/>
    </row>
    <row r="13" spans="1:17" ht="15" x14ac:dyDescent="0.25">
      <c r="A13" s="103"/>
      <c r="B13" s="103"/>
      <c r="C13" s="103" t="s">
        <v>244</v>
      </c>
      <c r="D13" s="103"/>
      <c r="E13" s="103"/>
      <c r="F13" s="106">
        <v>0</v>
      </c>
      <c r="G13" s="106">
        <v>3580962</v>
      </c>
      <c r="H13" s="106">
        <f>'ES-4 O&amp;M Summary Adjustments'!F149</f>
        <v>-2185522.8978110631</v>
      </c>
      <c r="I13" s="106">
        <f>+F13+G13+H13</f>
        <v>1395439.1021889369</v>
      </c>
      <c r="J13" s="107">
        <f>+I13/365</f>
        <v>3823.1208279148955</v>
      </c>
      <c r="K13" s="178">
        <v>41.86</v>
      </c>
      <c r="L13" s="179">
        <v>0</v>
      </c>
      <c r="M13" s="178">
        <v>-252.06</v>
      </c>
      <c r="N13" s="108">
        <v>0</v>
      </c>
      <c r="O13" s="108">
        <f>+K13+L13+M13+N13</f>
        <v>-210.2</v>
      </c>
      <c r="P13" s="107">
        <f>+J13*O13</f>
        <v>-803619.99802771094</v>
      </c>
      <c r="Q13" s="104"/>
    </row>
    <row r="14" spans="1:17" ht="15" x14ac:dyDescent="0.25">
      <c r="A14" s="103"/>
      <c r="B14" s="103" t="s">
        <v>172</v>
      </c>
      <c r="C14" s="103"/>
      <c r="D14" s="103"/>
      <c r="E14" s="103"/>
      <c r="F14" s="106"/>
      <c r="G14" s="106"/>
      <c r="H14" s="106"/>
      <c r="I14" s="106"/>
      <c r="J14" s="106"/>
      <c r="K14" s="178"/>
      <c r="L14" s="181"/>
      <c r="M14" s="180"/>
      <c r="N14" s="110"/>
      <c r="O14" s="110"/>
      <c r="P14" s="106"/>
      <c r="Q14" s="106"/>
    </row>
    <row r="15" spans="1:17" ht="15" x14ac:dyDescent="0.25">
      <c r="A15" s="103"/>
      <c r="B15" s="103"/>
      <c r="C15" s="103" t="s">
        <v>173</v>
      </c>
      <c r="D15" s="103"/>
      <c r="E15" s="111"/>
      <c r="F15" s="106">
        <v>20674022</v>
      </c>
      <c r="G15" s="106">
        <f>20064796-F15</f>
        <v>-609226</v>
      </c>
      <c r="H15" s="106">
        <v>0</v>
      </c>
      <c r="I15" s="106">
        <f>+F15+G15+H15</f>
        <v>20064796</v>
      </c>
      <c r="J15" s="107">
        <f t="shared" ref="J15:J28" si="0">+I15/365</f>
        <v>54972.043835616438</v>
      </c>
      <c r="K15" s="178">
        <v>41.86</v>
      </c>
      <c r="L15" s="179">
        <v>0</v>
      </c>
      <c r="M15" s="178">
        <v>-38.520000000000003</v>
      </c>
      <c r="N15" s="108">
        <v>0</v>
      </c>
      <c r="O15" s="108">
        <f t="shared" ref="O15:O28" si="1">+K15+L15+M15+N15</f>
        <v>3.3399999999999963</v>
      </c>
      <c r="P15" s="107">
        <f t="shared" ref="P15:P28" si="2">+J15*O15</f>
        <v>183606.62641095871</v>
      </c>
      <c r="Q15" s="106"/>
    </row>
    <row r="16" spans="1:17" ht="15" x14ac:dyDescent="0.25">
      <c r="A16" s="103"/>
      <c r="B16" s="103"/>
      <c r="C16" s="103" t="s">
        <v>174</v>
      </c>
      <c r="D16" s="103"/>
      <c r="E16" s="111"/>
      <c r="F16" s="112">
        <v>784944</v>
      </c>
      <c r="G16" s="112">
        <f>780277-F16</f>
        <v>-4667</v>
      </c>
      <c r="H16" s="112">
        <v>0</v>
      </c>
      <c r="I16" s="106">
        <f>+F16+G16+H16</f>
        <v>780277</v>
      </c>
      <c r="J16" s="107">
        <f t="shared" si="0"/>
        <v>2137.7452054794521</v>
      </c>
      <c r="K16" s="178">
        <v>41.86</v>
      </c>
      <c r="L16" s="179">
        <v>0</v>
      </c>
      <c r="M16" s="178">
        <v>-38.520000000000003</v>
      </c>
      <c r="N16" s="108">
        <v>0</v>
      </c>
      <c r="O16" s="108">
        <f t="shared" si="1"/>
        <v>3.3399999999999963</v>
      </c>
      <c r="P16" s="107">
        <f t="shared" si="2"/>
        <v>7140.0689863013622</v>
      </c>
      <c r="Q16" s="112"/>
    </row>
    <row r="17" spans="1:17" ht="15" x14ac:dyDescent="0.25">
      <c r="A17" s="103"/>
      <c r="B17" s="103"/>
      <c r="C17" s="103" t="s">
        <v>175</v>
      </c>
      <c r="D17" s="103"/>
      <c r="E17" s="103"/>
      <c r="F17" s="106">
        <v>447560879</v>
      </c>
      <c r="G17" s="106">
        <v>0</v>
      </c>
      <c r="H17" s="106">
        <v>0</v>
      </c>
      <c r="I17" s="106">
        <f>+F17+G17+H17</f>
        <v>447560879</v>
      </c>
      <c r="J17" s="107">
        <f t="shared" si="0"/>
        <v>1226194.1890410958</v>
      </c>
      <c r="K17" s="178">
        <v>41.86</v>
      </c>
      <c r="L17" s="179">
        <v>0</v>
      </c>
      <c r="M17" s="178">
        <v>-38.520000000000003</v>
      </c>
      <c r="N17" s="108">
        <v>0</v>
      </c>
      <c r="O17" s="108">
        <f t="shared" si="1"/>
        <v>3.3399999999999963</v>
      </c>
      <c r="P17" s="107">
        <f t="shared" si="2"/>
        <v>4095488.5913972552</v>
      </c>
      <c r="Q17" s="113"/>
    </row>
    <row r="18" spans="1:17" ht="15" x14ac:dyDescent="0.25">
      <c r="A18" s="103"/>
      <c r="B18" s="103" t="s">
        <v>241</v>
      </c>
      <c r="C18" s="103"/>
      <c r="D18" s="103"/>
      <c r="E18" s="103"/>
      <c r="F18" s="106">
        <v>470881</v>
      </c>
      <c r="G18" s="106">
        <v>0</v>
      </c>
      <c r="H18" s="106">
        <v>0</v>
      </c>
      <c r="I18" s="106">
        <f>+F18+G18+H18</f>
        <v>470881</v>
      </c>
      <c r="J18" s="107">
        <f t="shared" si="0"/>
        <v>1290.0849315068492</v>
      </c>
      <c r="K18" s="178">
        <v>41.86</v>
      </c>
      <c r="L18" s="179">
        <v>0</v>
      </c>
      <c r="M18" s="178">
        <v>-27.64</v>
      </c>
      <c r="N18" s="108">
        <v>0</v>
      </c>
      <c r="O18" s="108">
        <f t="shared" si="1"/>
        <v>14.219999999999999</v>
      </c>
      <c r="P18" s="107">
        <f t="shared" si="2"/>
        <v>18345.007726027394</v>
      </c>
      <c r="Q18" s="114"/>
    </row>
    <row r="19" spans="1:17" ht="15" x14ac:dyDescent="0.25">
      <c r="A19" s="103"/>
      <c r="B19" s="103" t="s">
        <v>329</v>
      </c>
      <c r="D19" s="103"/>
      <c r="E19" s="111"/>
      <c r="F19" s="106"/>
      <c r="G19" s="106"/>
      <c r="H19" s="106"/>
      <c r="I19" s="106"/>
      <c r="J19" s="107"/>
      <c r="K19" s="178"/>
      <c r="L19" s="179"/>
      <c r="M19" s="178"/>
      <c r="N19" s="108"/>
      <c r="O19" s="108"/>
      <c r="P19" s="107"/>
      <c r="Q19" s="106"/>
    </row>
    <row r="20" spans="1:17" ht="15" x14ac:dyDescent="0.25">
      <c r="A20" s="109"/>
      <c r="B20" s="103" t="s">
        <v>293</v>
      </c>
      <c r="D20" s="103"/>
      <c r="E20" s="111"/>
      <c r="F20" s="106">
        <v>36708653</v>
      </c>
      <c r="G20" s="106">
        <v>0</v>
      </c>
      <c r="H20" s="106">
        <v>0</v>
      </c>
      <c r="I20" s="106">
        <f>+F20+G20+H20</f>
        <v>36708653</v>
      </c>
      <c r="J20" s="107">
        <f t="shared" si="0"/>
        <v>100571.65205479453</v>
      </c>
      <c r="K20" s="178">
        <v>41.86</v>
      </c>
      <c r="L20" s="179">
        <v>0</v>
      </c>
      <c r="M20" s="178">
        <v>-60.14</v>
      </c>
      <c r="N20" s="108">
        <v>0</v>
      </c>
      <c r="O20" s="108">
        <f t="shared" si="1"/>
        <v>-18.28</v>
      </c>
      <c r="P20" s="107">
        <f t="shared" si="2"/>
        <v>-1838449.799561644</v>
      </c>
      <c r="Q20" s="106"/>
    </row>
    <row r="21" spans="1:17" ht="15" x14ac:dyDescent="0.25">
      <c r="A21" s="103"/>
      <c r="B21" s="103" t="s">
        <v>294</v>
      </c>
      <c r="D21" s="103"/>
      <c r="E21" s="111"/>
      <c r="F21" s="106">
        <v>360724685</v>
      </c>
      <c r="G21" s="106">
        <v>0</v>
      </c>
      <c r="H21" s="106">
        <v>0</v>
      </c>
      <c r="I21" s="106">
        <f>+F21+G21+H21</f>
        <v>360724685</v>
      </c>
      <c r="J21" s="107">
        <f t="shared" si="0"/>
        <v>988286.80821917811</v>
      </c>
      <c r="K21" s="178">
        <v>41.86</v>
      </c>
      <c r="L21" s="179">
        <v>0</v>
      </c>
      <c r="M21" s="178">
        <v>-27.64</v>
      </c>
      <c r="N21" s="108">
        <v>0</v>
      </c>
      <c r="O21" s="108">
        <f t="shared" si="1"/>
        <v>14.219999999999999</v>
      </c>
      <c r="P21" s="107">
        <f t="shared" si="2"/>
        <v>14053438.412876712</v>
      </c>
      <c r="Q21" s="106"/>
    </row>
    <row r="22" spans="1:17" ht="15" x14ac:dyDescent="0.25">
      <c r="A22" s="103"/>
      <c r="B22" s="103" t="s">
        <v>295</v>
      </c>
      <c r="D22" s="103"/>
      <c r="E22" s="111"/>
      <c r="F22" s="106">
        <v>0</v>
      </c>
      <c r="G22" s="106">
        <v>0</v>
      </c>
      <c r="H22" s="106">
        <v>0</v>
      </c>
      <c r="I22" s="106">
        <f>+F22+G22+H22</f>
        <v>0</v>
      </c>
      <c r="J22" s="107">
        <f t="shared" si="0"/>
        <v>0</v>
      </c>
      <c r="K22" s="178">
        <v>41.86</v>
      </c>
      <c r="L22" s="179">
        <v>0</v>
      </c>
      <c r="M22" s="178">
        <v>-27.64</v>
      </c>
      <c r="N22" s="108">
        <v>0</v>
      </c>
      <c r="O22" s="108">
        <f t="shared" si="1"/>
        <v>14.219999999999999</v>
      </c>
      <c r="P22" s="107">
        <f t="shared" si="2"/>
        <v>0</v>
      </c>
      <c r="Q22" s="106"/>
    </row>
    <row r="23" spans="1:17" ht="15" x14ac:dyDescent="0.25">
      <c r="A23" s="103"/>
      <c r="B23" s="103" t="s">
        <v>330</v>
      </c>
      <c r="D23" s="103"/>
      <c r="E23" s="111"/>
      <c r="F23" s="106"/>
      <c r="G23" s="106"/>
      <c r="H23" s="106"/>
      <c r="I23" s="106"/>
      <c r="J23" s="107"/>
      <c r="K23" s="178"/>
      <c r="L23" s="179"/>
      <c r="M23" s="178"/>
      <c r="N23" s="108"/>
      <c r="O23" s="108"/>
      <c r="P23" s="107"/>
      <c r="Q23" s="106"/>
    </row>
    <row r="24" spans="1:17" ht="15" x14ac:dyDescent="0.25">
      <c r="A24" s="103"/>
      <c r="B24" s="103" t="s">
        <v>327</v>
      </c>
      <c r="D24" s="103"/>
      <c r="E24" s="111"/>
      <c r="F24" s="106">
        <v>144571001</v>
      </c>
      <c r="G24" s="106">
        <f>153822611-F24</f>
        <v>9251610</v>
      </c>
      <c r="H24" s="106">
        <v>0</v>
      </c>
      <c r="I24" s="106">
        <f>+F24+G24+H24</f>
        <v>153822611</v>
      </c>
      <c r="J24" s="107">
        <f t="shared" si="0"/>
        <v>421431.8109589041</v>
      </c>
      <c r="K24" s="178">
        <v>41.86</v>
      </c>
      <c r="L24" s="179">
        <v>0</v>
      </c>
      <c r="M24" s="178">
        <v>-60.14</v>
      </c>
      <c r="N24" s="108">
        <v>0</v>
      </c>
      <c r="O24" s="108">
        <f t="shared" si="1"/>
        <v>-18.28</v>
      </c>
      <c r="P24" s="107">
        <f t="shared" si="2"/>
        <v>-7703773.5043287678</v>
      </c>
      <c r="Q24" s="106"/>
    </row>
    <row r="25" spans="1:17" ht="15" x14ac:dyDescent="0.25">
      <c r="A25" s="103"/>
      <c r="B25" s="103" t="s">
        <v>328</v>
      </c>
      <c r="D25" s="103"/>
      <c r="E25" s="111"/>
      <c r="F25" s="106">
        <v>45004362</v>
      </c>
      <c r="G25" s="106">
        <v>0</v>
      </c>
      <c r="H25" s="106">
        <v>0</v>
      </c>
      <c r="I25" s="106">
        <f>+F25+G25+H25</f>
        <v>45004362</v>
      </c>
      <c r="J25" s="107">
        <f>+I25/365</f>
        <v>123299.62191780822</v>
      </c>
      <c r="K25" s="178">
        <v>41.86</v>
      </c>
      <c r="L25" s="179">
        <v>0</v>
      </c>
      <c r="M25" s="178">
        <v>-27.64</v>
      </c>
      <c r="N25" s="108">
        <v>0</v>
      </c>
      <c r="O25" s="108">
        <f t="shared" si="1"/>
        <v>14.219999999999999</v>
      </c>
      <c r="P25" s="107">
        <f t="shared" si="2"/>
        <v>1753320.6236712327</v>
      </c>
      <c r="Q25" s="106"/>
    </row>
    <row r="26" spans="1:17" ht="15" x14ac:dyDescent="0.25">
      <c r="A26" s="103"/>
      <c r="B26" s="103" t="s">
        <v>331</v>
      </c>
      <c r="D26" s="103"/>
      <c r="E26" s="111"/>
      <c r="F26" s="106">
        <v>1605498</v>
      </c>
      <c r="G26" s="106">
        <f>2854374-F26</f>
        <v>1248876</v>
      </c>
      <c r="H26" s="106">
        <v>0</v>
      </c>
      <c r="I26" s="106">
        <f>+F26+G26+H26</f>
        <v>2854374</v>
      </c>
      <c r="J26" s="107">
        <f>+I26/365</f>
        <v>7820.2027397260272</v>
      </c>
      <c r="K26" s="178">
        <v>41.86</v>
      </c>
      <c r="L26" s="179">
        <v>0</v>
      </c>
      <c r="M26" s="178">
        <v>-27.64</v>
      </c>
      <c r="N26" s="108">
        <v>0</v>
      </c>
      <c r="O26" s="108">
        <f t="shared" si="1"/>
        <v>14.219999999999999</v>
      </c>
      <c r="P26" s="107">
        <f t="shared" si="2"/>
        <v>111203.28295890409</v>
      </c>
      <c r="Q26" s="106"/>
    </row>
    <row r="27" spans="1:17" ht="15" x14ac:dyDescent="0.25">
      <c r="A27" s="103"/>
      <c r="B27" s="103" t="s">
        <v>121</v>
      </c>
      <c r="D27" s="103"/>
      <c r="E27" s="111"/>
      <c r="F27" s="106">
        <v>301937173</v>
      </c>
      <c r="G27" s="266">
        <f>154693875-F27</f>
        <v>-147243298</v>
      </c>
      <c r="H27" s="106">
        <f>'ES-3 Revenue Requirement'!L200-H13</f>
        <v>-6575324.8858202584</v>
      </c>
      <c r="I27" s="106">
        <f>+F27+G27+H27</f>
        <v>148118550.11417973</v>
      </c>
      <c r="J27" s="107">
        <f>+I27/365</f>
        <v>405804.24688816362</v>
      </c>
      <c r="K27" s="178">
        <v>41.86</v>
      </c>
      <c r="L27" s="179">
        <v>0</v>
      </c>
      <c r="M27" s="178">
        <v>-47.53</v>
      </c>
      <c r="N27" s="108">
        <v>0</v>
      </c>
      <c r="O27" s="108">
        <f t="shared" si="1"/>
        <v>-5.6700000000000017</v>
      </c>
      <c r="P27" s="107">
        <f t="shared" si="2"/>
        <v>-2300910.0798558886</v>
      </c>
      <c r="Q27" s="106"/>
    </row>
    <row r="28" spans="1:17" ht="15" x14ac:dyDescent="0.25">
      <c r="A28" s="103"/>
      <c r="B28" s="103" t="s">
        <v>296</v>
      </c>
      <c r="D28" s="103"/>
      <c r="E28" s="111"/>
      <c r="F28" s="120">
        <v>0</v>
      </c>
      <c r="G28" s="120">
        <v>101323912</v>
      </c>
      <c r="H28" s="120">
        <v>0</v>
      </c>
      <c r="I28" s="116">
        <f>+F28+G28+H28</f>
        <v>101323912</v>
      </c>
      <c r="J28" s="117">
        <f t="shared" si="0"/>
        <v>277599.75890410959</v>
      </c>
      <c r="K28" s="178">
        <v>41.86</v>
      </c>
      <c r="L28" s="179">
        <v>0</v>
      </c>
      <c r="M28" s="178">
        <v>-39.76</v>
      </c>
      <c r="N28" s="108">
        <v>0</v>
      </c>
      <c r="O28" s="108">
        <f t="shared" si="1"/>
        <v>2.1000000000000014</v>
      </c>
      <c r="P28" s="117">
        <f t="shared" si="2"/>
        <v>582959.49369863048</v>
      </c>
      <c r="Q28" s="112"/>
    </row>
    <row r="29" spans="1:17" ht="15" x14ac:dyDescent="0.25">
      <c r="A29" s="103"/>
      <c r="B29" s="103"/>
      <c r="C29" s="103"/>
      <c r="D29" s="103"/>
      <c r="E29" s="103"/>
      <c r="J29" s="115"/>
      <c r="K29" s="182"/>
      <c r="L29" s="183"/>
      <c r="M29" s="182"/>
      <c r="N29" s="118"/>
      <c r="O29" s="118"/>
      <c r="P29" s="115"/>
      <c r="Q29" s="103"/>
    </row>
    <row r="30" spans="1:17" ht="15" x14ac:dyDescent="0.25">
      <c r="A30" s="103" t="s">
        <v>122</v>
      </c>
      <c r="B30" s="103"/>
      <c r="C30" s="103"/>
      <c r="D30" s="103"/>
      <c r="E30" s="103"/>
      <c r="F30" s="106">
        <f>SUM(F11:F28)</f>
        <v>1360042098</v>
      </c>
      <c r="G30" s="106">
        <f>SUM(G11:G28)</f>
        <v>7277816</v>
      </c>
      <c r="H30" s="106">
        <f>SUM(H11:H28)</f>
        <v>-8760847.783631321</v>
      </c>
      <c r="I30" s="106">
        <f>SUM(I11:I28)</f>
        <v>1358559066.2163687</v>
      </c>
      <c r="J30" s="106">
        <f>SUM(J11:J28)</f>
        <v>3722079.6334695034</v>
      </c>
      <c r="K30" s="184"/>
      <c r="L30" s="185"/>
      <c r="M30" s="184"/>
      <c r="N30" s="119"/>
      <c r="O30" s="119"/>
      <c r="P30" s="106">
        <f>SUM(P11:P28)</f>
        <v>11145547.393568451</v>
      </c>
      <c r="Q30" s="103"/>
    </row>
    <row r="31" spans="1:17" ht="15" x14ac:dyDescent="0.25">
      <c r="A31" s="103"/>
      <c r="B31" s="103"/>
      <c r="C31" s="103"/>
      <c r="D31" s="103"/>
      <c r="E31" s="103"/>
      <c r="F31" s="106"/>
      <c r="G31" s="106"/>
      <c r="H31" s="106"/>
      <c r="I31" s="106"/>
      <c r="J31" s="106"/>
      <c r="K31" s="184"/>
      <c r="L31" s="185"/>
      <c r="M31" s="184"/>
      <c r="N31" s="119"/>
      <c r="O31" s="119"/>
      <c r="P31" s="106"/>
      <c r="Q31" s="103"/>
    </row>
    <row r="32" spans="1:17" ht="15" x14ac:dyDescent="0.25">
      <c r="A32" s="103" t="s">
        <v>24</v>
      </c>
      <c r="B32" s="103"/>
      <c r="C32" s="103"/>
      <c r="D32" s="103"/>
      <c r="E32" s="103"/>
      <c r="F32" s="106"/>
      <c r="G32" s="106"/>
      <c r="H32" s="106"/>
      <c r="I32" s="106"/>
      <c r="J32" s="106"/>
      <c r="K32" s="184"/>
      <c r="L32" s="185"/>
      <c r="M32" s="184"/>
      <c r="N32" s="119"/>
      <c r="O32" s="119"/>
      <c r="P32" s="106"/>
      <c r="Q32" s="103"/>
    </row>
    <row r="33" spans="1:17" ht="15" x14ac:dyDescent="0.25">
      <c r="A33" s="103"/>
      <c r="B33" s="103" t="s">
        <v>182</v>
      </c>
      <c r="C33" s="103"/>
      <c r="D33" s="103"/>
      <c r="E33" s="103"/>
      <c r="F33" s="106">
        <v>15134365</v>
      </c>
      <c r="G33" s="266">
        <v>0</v>
      </c>
      <c r="H33" s="106">
        <v>42851840</v>
      </c>
      <c r="I33" s="106">
        <f>+F33+G33+H33</f>
        <v>57986205</v>
      </c>
      <c r="J33" s="107">
        <f>+I33/365</f>
        <v>158866.31506849316</v>
      </c>
      <c r="K33" s="178">
        <v>41.86</v>
      </c>
      <c r="L33" s="185">
        <v>0</v>
      </c>
      <c r="M33" s="178">
        <v>-36.5</v>
      </c>
      <c r="N33" s="119">
        <v>0</v>
      </c>
      <c r="O33" s="108">
        <f>+K33+L33+M33+N33</f>
        <v>5.3599999999999994</v>
      </c>
      <c r="P33" s="107">
        <f>+J33*O33</f>
        <v>851523.44876712328</v>
      </c>
      <c r="Q33" s="103"/>
    </row>
    <row r="34" spans="1:17" ht="15" x14ac:dyDescent="0.25">
      <c r="A34" s="103"/>
      <c r="B34" s="103" t="s">
        <v>181</v>
      </c>
      <c r="C34" s="103"/>
      <c r="D34" s="103"/>
      <c r="E34" s="103"/>
      <c r="F34" s="106">
        <v>0</v>
      </c>
      <c r="G34" s="106">
        <v>0</v>
      </c>
      <c r="H34" s="106">
        <v>0</v>
      </c>
      <c r="I34" s="106">
        <f>+F34+G34+H34</f>
        <v>0</v>
      </c>
      <c r="J34" s="107">
        <f>+I34/365</f>
        <v>0</v>
      </c>
      <c r="K34" s="184">
        <v>41.86</v>
      </c>
      <c r="L34" s="185">
        <v>0</v>
      </c>
      <c r="M34" s="184">
        <v>-36.5</v>
      </c>
      <c r="N34" s="119">
        <v>0</v>
      </c>
      <c r="O34" s="108">
        <f>+K34+L34+M34+N34</f>
        <v>5.3599999999999994</v>
      </c>
      <c r="P34" s="107">
        <f>+J34*O34</f>
        <v>0</v>
      </c>
      <c r="Q34" s="103"/>
    </row>
    <row r="35" spans="1:17" ht="15" x14ac:dyDescent="0.25">
      <c r="A35" s="103"/>
      <c r="B35" s="103"/>
      <c r="C35" s="103"/>
      <c r="D35" s="103"/>
      <c r="E35" s="103"/>
      <c r="F35" s="106"/>
      <c r="G35" s="106"/>
      <c r="H35" s="106"/>
      <c r="I35" s="106"/>
      <c r="J35" s="107"/>
      <c r="K35" s="184"/>
      <c r="L35" s="185"/>
      <c r="M35" s="184"/>
      <c r="N35" s="119"/>
      <c r="O35" s="108"/>
      <c r="P35" s="107"/>
      <c r="Q35" s="103"/>
    </row>
    <row r="36" spans="1:17" ht="15" x14ac:dyDescent="0.25">
      <c r="A36" s="103" t="s">
        <v>183</v>
      </c>
      <c r="B36" s="103"/>
      <c r="C36" s="103"/>
      <c r="D36" s="103"/>
      <c r="E36" s="103"/>
      <c r="F36" s="106"/>
      <c r="G36" s="106"/>
      <c r="H36" s="106"/>
      <c r="I36" s="106"/>
      <c r="J36" s="107"/>
      <c r="K36" s="184"/>
      <c r="L36" s="185"/>
      <c r="M36" s="184"/>
      <c r="N36" s="119"/>
      <c r="O36" s="108"/>
      <c r="P36" s="107"/>
      <c r="Q36" s="103"/>
    </row>
    <row r="37" spans="1:17" ht="15" x14ac:dyDescent="0.25">
      <c r="A37" s="103"/>
      <c r="B37" s="103" t="s">
        <v>182</v>
      </c>
      <c r="C37" s="103"/>
      <c r="D37" s="103"/>
      <c r="E37" s="103"/>
      <c r="F37" s="106">
        <v>168799</v>
      </c>
      <c r="G37" s="106">
        <v>0</v>
      </c>
      <c r="H37" s="106">
        <v>0</v>
      </c>
      <c r="I37" s="106">
        <f>+F37+G37+H37</f>
        <v>168799</v>
      </c>
      <c r="J37" s="107">
        <f>+I37/365</f>
        <v>462.46301369863016</v>
      </c>
      <c r="K37" s="178">
        <v>41.86</v>
      </c>
      <c r="L37" s="185">
        <v>0</v>
      </c>
      <c r="M37" s="178">
        <v>44.42</v>
      </c>
      <c r="N37" s="119">
        <v>0</v>
      </c>
      <c r="O37" s="108">
        <f>+K37+L37+M37+N37</f>
        <v>86.28</v>
      </c>
      <c r="P37" s="107">
        <f>+J37*O37</f>
        <v>39901.30882191781</v>
      </c>
      <c r="Q37" s="103"/>
    </row>
    <row r="38" spans="1:17" ht="15" x14ac:dyDescent="0.25">
      <c r="A38" s="103"/>
      <c r="B38" s="103" t="s">
        <v>181</v>
      </c>
      <c r="C38" s="103"/>
      <c r="D38" s="103"/>
      <c r="E38" s="103"/>
      <c r="F38" s="106">
        <v>0</v>
      </c>
      <c r="G38" s="106">
        <v>0</v>
      </c>
      <c r="H38" s="106">
        <v>0</v>
      </c>
      <c r="I38" s="106">
        <f>+F38+G38+H38</f>
        <v>0</v>
      </c>
      <c r="J38" s="107">
        <f>+I38/365</f>
        <v>0</v>
      </c>
      <c r="K38" s="184">
        <v>41.86</v>
      </c>
      <c r="L38" s="185">
        <v>0</v>
      </c>
      <c r="M38" s="184">
        <v>44.42</v>
      </c>
      <c r="N38" s="119">
        <v>0</v>
      </c>
      <c r="O38" s="108">
        <f>+K38+L38+M38+N38</f>
        <v>86.28</v>
      </c>
      <c r="P38" s="107">
        <f>+J38*O38</f>
        <v>0</v>
      </c>
      <c r="Q38" s="103"/>
    </row>
    <row r="39" spans="1:17" ht="15" x14ac:dyDescent="0.25">
      <c r="A39" s="103"/>
      <c r="B39" s="103"/>
      <c r="C39" s="103"/>
      <c r="D39" s="103"/>
      <c r="E39" s="103"/>
      <c r="F39" s="106"/>
      <c r="G39" s="106"/>
      <c r="H39" s="106"/>
      <c r="I39" s="106"/>
      <c r="J39" s="107"/>
      <c r="K39" s="184"/>
      <c r="L39" s="185"/>
      <c r="M39" s="184"/>
      <c r="N39" s="119"/>
      <c r="O39" s="108"/>
      <c r="P39" s="107"/>
      <c r="Q39" s="103"/>
    </row>
    <row r="40" spans="1:17" ht="15" x14ac:dyDescent="0.25">
      <c r="A40" s="103"/>
      <c r="B40" s="103"/>
      <c r="C40" s="103"/>
      <c r="D40" s="103"/>
      <c r="E40" s="103"/>
      <c r="F40" s="106"/>
      <c r="G40" s="106"/>
      <c r="H40" s="106"/>
      <c r="J40" s="106"/>
      <c r="K40" s="184"/>
      <c r="L40" s="185"/>
      <c r="M40" s="184"/>
      <c r="N40" s="119"/>
      <c r="O40" s="119"/>
      <c r="P40" s="106"/>
      <c r="Q40" s="103"/>
    </row>
    <row r="41" spans="1:17" ht="15" x14ac:dyDescent="0.25">
      <c r="A41" s="103" t="s">
        <v>123</v>
      </c>
      <c r="B41" s="103"/>
      <c r="C41" s="103"/>
      <c r="D41" s="103"/>
      <c r="E41" s="111"/>
      <c r="K41" s="186"/>
      <c r="L41" s="187"/>
      <c r="M41" s="186"/>
      <c r="Q41" s="112"/>
    </row>
    <row r="42" spans="1:17" ht="15" x14ac:dyDescent="0.25">
      <c r="A42" s="103"/>
      <c r="B42" s="103" t="s">
        <v>245</v>
      </c>
      <c r="C42" s="103"/>
      <c r="D42" s="132" t="s">
        <v>92</v>
      </c>
      <c r="E42" s="111"/>
      <c r="F42" s="112">
        <v>5498489</v>
      </c>
      <c r="G42" s="112">
        <f>3074554-F42</f>
        <v>-2423935</v>
      </c>
      <c r="H42" s="112">
        <f>'ES-3 Revenue Requirement'!$L$312</f>
        <v>-161725.64752113674</v>
      </c>
      <c r="I42" s="106">
        <f t="shared" ref="I42:I65" si="3">+F42+G42+H42</f>
        <v>2912828.3524788632</v>
      </c>
      <c r="J42" s="107">
        <f t="shared" ref="J42:J65" si="4">+I42/365</f>
        <v>7980.3516506270225</v>
      </c>
      <c r="K42" s="178">
        <v>41.86</v>
      </c>
      <c r="L42" s="185">
        <v>0</v>
      </c>
      <c r="M42" s="178">
        <v>-4.57</v>
      </c>
      <c r="N42" s="119">
        <v>0</v>
      </c>
      <c r="O42" s="108">
        <f t="shared" ref="O42:O65" si="5">+K42+L42+M42+N42</f>
        <v>37.29</v>
      </c>
      <c r="P42" s="107">
        <f t="shared" ref="P42:P65" si="6">+J42*O42</f>
        <v>297587.31305188168</v>
      </c>
      <c r="Q42" s="112"/>
    </row>
    <row r="43" spans="1:17" ht="15" x14ac:dyDescent="0.25">
      <c r="A43" s="103"/>
      <c r="B43" s="103" t="s">
        <v>246</v>
      </c>
      <c r="C43" s="103"/>
      <c r="D43" s="132" t="s">
        <v>92</v>
      </c>
      <c r="E43" s="111"/>
      <c r="F43" s="112">
        <v>0</v>
      </c>
      <c r="G43" s="112">
        <f>2444566-F43</f>
        <v>2444566</v>
      </c>
      <c r="H43" s="112">
        <f>'ES-3 Revenue Requirement'!$L$329</f>
        <v>-281113.40178379189</v>
      </c>
      <c r="I43" s="106">
        <f t="shared" si="3"/>
        <v>2163452.5982162082</v>
      </c>
      <c r="J43" s="107">
        <f t="shared" si="4"/>
        <v>5927.2673923731727</v>
      </c>
      <c r="K43" s="178">
        <v>41.86</v>
      </c>
      <c r="L43" s="185">
        <v>0</v>
      </c>
      <c r="M43" s="178">
        <v>-39.76</v>
      </c>
      <c r="N43" s="119">
        <v>0</v>
      </c>
      <c r="O43" s="108">
        <f t="shared" si="5"/>
        <v>2.1000000000000014</v>
      </c>
      <c r="P43" s="107">
        <f t="shared" si="6"/>
        <v>12447.26152398367</v>
      </c>
      <c r="Q43" s="112"/>
    </row>
    <row r="44" spans="1:17" ht="15" x14ac:dyDescent="0.25">
      <c r="A44" s="103"/>
      <c r="B44" s="103" t="s">
        <v>372</v>
      </c>
      <c r="C44" s="103"/>
      <c r="D44" s="132"/>
      <c r="E44" s="111"/>
      <c r="F44" s="112">
        <v>0</v>
      </c>
      <c r="G44" s="112">
        <f>-3-F44</f>
        <v>-3</v>
      </c>
      <c r="H44" s="112">
        <v>0</v>
      </c>
      <c r="I44" s="106">
        <f t="shared" si="3"/>
        <v>-3</v>
      </c>
      <c r="J44" s="107">
        <f t="shared" si="4"/>
        <v>-8.21917808219178E-3</v>
      </c>
      <c r="K44" s="178">
        <v>0</v>
      </c>
      <c r="L44" s="185"/>
      <c r="M44" s="178">
        <v>0</v>
      </c>
      <c r="N44" s="119">
        <v>0</v>
      </c>
      <c r="O44" s="108">
        <f t="shared" si="5"/>
        <v>0</v>
      </c>
      <c r="P44" s="107">
        <f t="shared" si="6"/>
        <v>0</v>
      </c>
      <c r="Q44" s="112"/>
    </row>
    <row r="45" spans="1:17" ht="15" x14ac:dyDescent="0.25">
      <c r="A45" s="103"/>
      <c r="B45" s="103" t="s">
        <v>247</v>
      </c>
      <c r="C45" s="103"/>
      <c r="D45" s="132" t="s">
        <v>92</v>
      </c>
      <c r="E45" s="111"/>
      <c r="F45" s="112">
        <v>0</v>
      </c>
      <c r="G45" s="112">
        <f>237-F45</f>
        <v>237</v>
      </c>
      <c r="H45" s="112">
        <v>0</v>
      </c>
      <c r="I45" s="106">
        <f t="shared" si="3"/>
        <v>237</v>
      </c>
      <c r="J45" s="107">
        <f t="shared" si="4"/>
        <v>0.64931506849315068</v>
      </c>
      <c r="K45" s="178">
        <v>41.86</v>
      </c>
      <c r="L45" s="185"/>
      <c r="M45" s="178">
        <v>-39.76</v>
      </c>
      <c r="N45" s="119">
        <v>0</v>
      </c>
      <c r="O45" s="108">
        <f t="shared" si="5"/>
        <v>2.1000000000000014</v>
      </c>
      <c r="P45" s="107">
        <f t="shared" si="6"/>
        <v>1.3635616438356173</v>
      </c>
      <c r="Q45" s="112"/>
    </row>
    <row r="46" spans="1:17" ht="15" x14ac:dyDescent="0.25">
      <c r="A46" s="103"/>
      <c r="B46" s="103" t="s">
        <v>248</v>
      </c>
      <c r="C46" s="103"/>
      <c r="D46" s="132" t="s">
        <v>92</v>
      </c>
      <c r="E46" s="111"/>
      <c r="F46" s="112">
        <v>493184</v>
      </c>
      <c r="G46" s="112">
        <f>700600-F46</f>
        <v>207416</v>
      </c>
      <c r="H46" s="112">
        <f ca="1">'ES-3 Revenue Requirement'!L315</f>
        <v>-19298.082961520977</v>
      </c>
      <c r="I46" s="106">
        <f t="shared" ca="1" si="3"/>
        <v>681301.917038479</v>
      </c>
      <c r="J46" s="107">
        <f t="shared" ca="1" si="4"/>
        <v>1866.58059462597</v>
      </c>
      <c r="K46" s="178">
        <v>41.86</v>
      </c>
      <c r="L46" s="185">
        <v>0</v>
      </c>
      <c r="M46" s="178">
        <v>44.42</v>
      </c>
      <c r="N46" s="119">
        <v>0</v>
      </c>
      <c r="O46" s="108">
        <f t="shared" si="5"/>
        <v>86.28</v>
      </c>
      <c r="P46" s="107">
        <f t="shared" ca="1" si="6"/>
        <v>161048.57370432868</v>
      </c>
      <c r="Q46" s="112"/>
    </row>
    <row r="47" spans="1:17" ht="15" x14ac:dyDescent="0.25">
      <c r="A47" s="103"/>
      <c r="B47" s="103" t="s">
        <v>371</v>
      </c>
      <c r="C47" s="103"/>
      <c r="D47" s="132"/>
      <c r="E47" s="111"/>
      <c r="F47" s="112">
        <v>0</v>
      </c>
      <c r="G47" s="112">
        <v>3</v>
      </c>
      <c r="H47" s="112">
        <v>0</v>
      </c>
      <c r="I47" s="106">
        <f t="shared" si="3"/>
        <v>3</v>
      </c>
      <c r="J47" s="107">
        <f t="shared" si="4"/>
        <v>8.21917808219178E-3</v>
      </c>
      <c r="K47" s="178">
        <v>41.86</v>
      </c>
      <c r="L47" s="185"/>
      <c r="M47" s="178">
        <v>-39.76</v>
      </c>
      <c r="N47" s="119">
        <v>0</v>
      </c>
      <c r="O47" s="108">
        <f t="shared" si="5"/>
        <v>2.1000000000000014</v>
      </c>
      <c r="P47" s="107">
        <f t="shared" si="6"/>
        <v>1.7260273972602751E-2</v>
      </c>
      <c r="Q47" s="112"/>
    </row>
    <row r="48" spans="1:17" ht="15" x14ac:dyDescent="0.25">
      <c r="A48" s="103"/>
      <c r="B48" s="103" t="s">
        <v>367</v>
      </c>
      <c r="C48" s="103"/>
      <c r="D48" s="132"/>
      <c r="E48" s="111"/>
      <c r="F48" s="112">
        <v>60110</v>
      </c>
      <c r="G48" s="112">
        <f>0-F48</f>
        <v>-60110</v>
      </c>
      <c r="H48" s="112">
        <v>0</v>
      </c>
      <c r="I48" s="106">
        <f t="shared" si="3"/>
        <v>0</v>
      </c>
      <c r="J48" s="107">
        <f t="shared" si="4"/>
        <v>0</v>
      </c>
      <c r="K48" s="178">
        <v>41.86</v>
      </c>
      <c r="L48" s="185"/>
      <c r="M48" s="178">
        <v>44.42</v>
      </c>
      <c r="N48" s="119">
        <v>0</v>
      </c>
      <c r="O48" s="108">
        <f t="shared" si="5"/>
        <v>86.28</v>
      </c>
      <c r="P48" s="107">
        <f t="shared" si="6"/>
        <v>0</v>
      </c>
      <c r="Q48" s="112"/>
    </row>
    <row r="49" spans="1:17" ht="15" x14ac:dyDescent="0.25">
      <c r="A49" s="103"/>
      <c r="B49" s="103" t="s">
        <v>368</v>
      </c>
      <c r="C49" s="103"/>
      <c r="D49" s="132"/>
      <c r="E49" s="111"/>
      <c r="F49" s="112">
        <v>0</v>
      </c>
      <c r="G49" s="112">
        <f>-890-F49</f>
        <v>-890</v>
      </c>
      <c r="H49" s="112">
        <v>0</v>
      </c>
      <c r="I49" s="106">
        <f t="shared" si="3"/>
        <v>-890</v>
      </c>
      <c r="J49" s="107">
        <f t="shared" si="4"/>
        <v>-2.4383561643835616</v>
      </c>
      <c r="K49" s="178">
        <v>41.86</v>
      </c>
      <c r="L49" s="185"/>
      <c r="M49" s="178">
        <v>-39.76</v>
      </c>
      <c r="N49" s="119">
        <v>0</v>
      </c>
      <c r="O49" s="108">
        <f t="shared" si="5"/>
        <v>2.1000000000000014</v>
      </c>
      <c r="P49" s="107">
        <f t="shared" si="6"/>
        <v>-5.120547945205483</v>
      </c>
      <c r="Q49" s="112"/>
    </row>
    <row r="50" spans="1:17" ht="15" x14ac:dyDescent="0.25">
      <c r="A50" s="103"/>
      <c r="B50" s="103" t="s">
        <v>370</v>
      </c>
      <c r="C50" s="103"/>
      <c r="D50" s="132"/>
      <c r="E50" s="111"/>
      <c r="F50" s="112">
        <v>71713</v>
      </c>
      <c r="G50" s="112">
        <f>0-F50</f>
        <v>-71713</v>
      </c>
      <c r="H50" s="112">
        <v>0</v>
      </c>
      <c r="I50" s="106">
        <f t="shared" si="3"/>
        <v>0</v>
      </c>
      <c r="J50" s="107">
        <f t="shared" si="4"/>
        <v>0</v>
      </c>
      <c r="K50" s="178">
        <v>41.86</v>
      </c>
      <c r="L50" s="185"/>
      <c r="M50" s="178">
        <v>44.42</v>
      </c>
      <c r="N50" s="119">
        <v>0</v>
      </c>
      <c r="O50" s="108">
        <f t="shared" si="5"/>
        <v>86.28</v>
      </c>
      <c r="P50" s="107">
        <f t="shared" si="6"/>
        <v>0</v>
      </c>
      <c r="Q50" s="112"/>
    </row>
    <row r="51" spans="1:17" ht="15" x14ac:dyDescent="0.25">
      <c r="A51" s="103"/>
      <c r="B51" s="103" t="s">
        <v>369</v>
      </c>
      <c r="C51" s="103"/>
      <c r="D51" s="132"/>
      <c r="E51" s="111"/>
      <c r="F51" s="112">
        <v>0</v>
      </c>
      <c r="G51" s="112">
        <f>-2849-F51</f>
        <v>-2849</v>
      </c>
      <c r="H51" s="112">
        <v>0</v>
      </c>
      <c r="I51" s="106">
        <f t="shared" si="3"/>
        <v>-2849</v>
      </c>
      <c r="J51" s="107">
        <f t="shared" si="4"/>
        <v>-7.8054794520547945</v>
      </c>
      <c r="K51" s="178">
        <v>41.86</v>
      </c>
      <c r="L51" s="185"/>
      <c r="M51" s="178">
        <v>-39.76</v>
      </c>
      <c r="N51" s="119">
        <v>0</v>
      </c>
      <c r="O51" s="108">
        <f t="shared" si="5"/>
        <v>2.1000000000000014</v>
      </c>
      <c r="P51" s="107">
        <f t="shared" si="6"/>
        <v>-16.391506849315078</v>
      </c>
      <c r="Q51" s="112"/>
    </row>
    <row r="52" spans="1:17" ht="15" x14ac:dyDescent="0.25">
      <c r="A52" s="103"/>
      <c r="B52" s="103" t="s">
        <v>364</v>
      </c>
      <c r="C52" s="103"/>
      <c r="D52" s="132"/>
      <c r="E52" s="111"/>
      <c r="F52" s="112">
        <v>168</v>
      </c>
      <c r="G52" s="112">
        <f>150-F52</f>
        <v>-18</v>
      </c>
      <c r="H52" s="112">
        <v>0</v>
      </c>
      <c r="I52" s="106">
        <f t="shared" si="3"/>
        <v>150</v>
      </c>
      <c r="J52" s="107">
        <f t="shared" si="4"/>
        <v>0.41095890410958902</v>
      </c>
      <c r="K52" s="178">
        <v>41.86</v>
      </c>
      <c r="L52" s="185"/>
      <c r="M52" s="178">
        <v>44.42</v>
      </c>
      <c r="N52" s="119">
        <v>0</v>
      </c>
      <c r="O52" s="108">
        <f t="shared" si="5"/>
        <v>86.28</v>
      </c>
      <c r="P52" s="107">
        <f t="shared" si="6"/>
        <v>35.457534246575342</v>
      </c>
      <c r="Q52" s="112"/>
    </row>
    <row r="53" spans="1:17" ht="15" x14ac:dyDescent="0.25">
      <c r="A53" s="103"/>
      <c r="B53" s="103" t="s">
        <v>365</v>
      </c>
      <c r="C53" s="103"/>
      <c r="D53" s="132"/>
      <c r="E53" s="111"/>
      <c r="F53" s="112">
        <v>0</v>
      </c>
      <c r="G53" s="112">
        <f>18-F53</f>
        <v>18</v>
      </c>
      <c r="H53" s="112">
        <v>0</v>
      </c>
      <c r="I53" s="106">
        <f t="shared" si="3"/>
        <v>18</v>
      </c>
      <c r="J53" s="107">
        <f t="shared" si="4"/>
        <v>4.9315068493150684E-2</v>
      </c>
      <c r="K53" s="178">
        <v>41.86</v>
      </c>
      <c r="L53" s="185"/>
      <c r="M53" s="178">
        <v>-39.76</v>
      </c>
      <c r="N53" s="119">
        <v>0</v>
      </c>
      <c r="O53" s="108">
        <f t="shared" si="5"/>
        <v>2.1000000000000014</v>
      </c>
      <c r="P53" s="107">
        <f t="shared" si="6"/>
        <v>0.1035616438356165</v>
      </c>
      <c r="Q53" s="112"/>
    </row>
    <row r="54" spans="1:17" ht="15" x14ac:dyDescent="0.25">
      <c r="A54" s="103"/>
      <c r="B54" s="103" t="s">
        <v>297</v>
      </c>
      <c r="C54" s="103"/>
      <c r="D54" s="132"/>
      <c r="E54" s="111"/>
      <c r="F54" s="112">
        <v>11535</v>
      </c>
      <c r="G54" s="112">
        <f>11529-F54</f>
        <v>-6</v>
      </c>
      <c r="H54" s="112">
        <v>0</v>
      </c>
      <c r="I54" s="106">
        <f t="shared" si="3"/>
        <v>11529</v>
      </c>
      <c r="J54" s="107">
        <f>+I54/365</f>
        <v>31.586301369863012</v>
      </c>
      <c r="K54" s="178">
        <v>0</v>
      </c>
      <c r="L54" s="185">
        <v>0</v>
      </c>
      <c r="M54" s="178">
        <v>0</v>
      </c>
      <c r="N54" s="119">
        <v>0</v>
      </c>
      <c r="O54" s="108">
        <f t="shared" si="5"/>
        <v>0</v>
      </c>
      <c r="P54" s="107">
        <f t="shared" si="6"/>
        <v>0</v>
      </c>
      <c r="Q54" s="112"/>
    </row>
    <row r="55" spans="1:17" ht="15" x14ac:dyDescent="0.25">
      <c r="A55" s="103"/>
      <c r="B55" s="103" t="s">
        <v>299</v>
      </c>
      <c r="C55" s="103"/>
      <c r="D55" s="132"/>
      <c r="E55" s="111"/>
      <c r="F55" s="112">
        <v>24239</v>
      </c>
      <c r="G55" s="112">
        <f>12993-F55</f>
        <v>-11246</v>
      </c>
      <c r="H55" s="112">
        <v>0</v>
      </c>
      <c r="I55" s="106">
        <f t="shared" si="3"/>
        <v>12993</v>
      </c>
      <c r="J55" s="107">
        <f>+I55/365</f>
        <v>35.597260273972601</v>
      </c>
      <c r="K55" s="178">
        <v>0</v>
      </c>
      <c r="L55" s="185">
        <v>0</v>
      </c>
      <c r="M55" s="178">
        <v>0</v>
      </c>
      <c r="N55" s="119">
        <v>0</v>
      </c>
      <c r="O55" s="108">
        <f t="shared" si="5"/>
        <v>0</v>
      </c>
      <c r="P55" s="107">
        <f t="shared" si="6"/>
        <v>0</v>
      </c>
      <c r="Q55" s="112"/>
    </row>
    <row r="56" spans="1:17" ht="15" x14ac:dyDescent="0.25">
      <c r="A56" s="103"/>
      <c r="B56" s="103" t="s">
        <v>373</v>
      </c>
      <c r="C56" s="103"/>
      <c r="D56" s="132"/>
      <c r="E56" s="111"/>
      <c r="F56" s="112">
        <v>0</v>
      </c>
      <c r="G56" s="112">
        <f>6-F56</f>
        <v>6</v>
      </c>
      <c r="H56" s="112">
        <v>0</v>
      </c>
      <c r="I56" s="106">
        <f t="shared" si="3"/>
        <v>6</v>
      </c>
      <c r="J56" s="107">
        <f>+I56/365</f>
        <v>1.643835616438356E-2</v>
      </c>
      <c r="K56" s="178">
        <v>41.86</v>
      </c>
      <c r="L56" s="185"/>
      <c r="M56" s="178">
        <v>-39.76</v>
      </c>
      <c r="N56" s="119">
        <v>0</v>
      </c>
      <c r="O56" s="108">
        <f t="shared" si="5"/>
        <v>2.1000000000000014</v>
      </c>
      <c r="P56" s="107">
        <f t="shared" si="6"/>
        <v>3.4520547945205503E-2</v>
      </c>
      <c r="Q56" s="112"/>
    </row>
    <row r="57" spans="1:17" ht="15" x14ac:dyDescent="0.25">
      <c r="A57" s="103"/>
      <c r="B57" s="103" t="s">
        <v>298</v>
      </c>
      <c r="C57" s="103"/>
      <c r="D57" s="132" t="s">
        <v>92</v>
      </c>
      <c r="E57" s="111"/>
      <c r="F57" s="112">
        <v>0</v>
      </c>
      <c r="G57" s="112">
        <f>6-F57</f>
        <v>6</v>
      </c>
      <c r="H57" s="112">
        <v>0</v>
      </c>
      <c r="I57" s="106">
        <f t="shared" si="3"/>
        <v>6</v>
      </c>
      <c r="J57" s="107">
        <f t="shared" si="4"/>
        <v>1.643835616438356E-2</v>
      </c>
      <c r="K57" s="178">
        <v>41.86</v>
      </c>
      <c r="L57" s="185">
        <v>0</v>
      </c>
      <c r="M57" s="178">
        <v>-39.76</v>
      </c>
      <c r="N57" s="119">
        <v>0</v>
      </c>
      <c r="O57" s="108">
        <f t="shared" si="5"/>
        <v>2.1000000000000014</v>
      </c>
      <c r="P57" s="107">
        <f t="shared" si="6"/>
        <v>3.4520547945205503E-2</v>
      </c>
      <c r="Q57" s="112"/>
    </row>
    <row r="58" spans="1:17" ht="15" x14ac:dyDescent="0.25">
      <c r="A58" s="103"/>
      <c r="B58" s="103" t="s">
        <v>249</v>
      </c>
      <c r="C58" s="103"/>
      <c r="D58" s="132" t="s">
        <v>92</v>
      </c>
      <c r="E58" s="111"/>
      <c r="F58" s="112">
        <v>15916617</v>
      </c>
      <c r="G58" s="112">
        <f>-515294-F58</f>
        <v>-16431911</v>
      </c>
      <c r="H58" s="112">
        <f ca="1">'ES-3 Revenue Requirement'!L343</f>
        <v>-625042.05595704215</v>
      </c>
      <c r="I58" s="106">
        <f t="shared" ca="1" si="3"/>
        <v>-1140336.0559570421</v>
      </c>
      <c r="J58" s="107">
        <f t="shared" ca="1" si="4"/>
        <v>-3124.2083724850468</v>
      </c>
      <c r="K58" s="178">
        <v>41.86</v>
      </c>
      <c r="L58" s="185">
        <v>0</v>
      </c>
      <c r="M58" s="178">
        <v>44.42</v>
      </c>
      <c r="N58" s="119">
        <v>0</v>
      </c>
      <c r="O58" s="108">
        <f t="shared" si="5"/>
        <v>86.28</v>
      </c>
      <c r="P58" s="107">
        <f t="shared" ca="1" si="6"/>
        <v>-269556.69837800984</v>
      </c>
      <c r="Q58" s="112"/>
    </row>
    <row r="59" spans="1:17" ht="15" x14ac:dyDescent="0.25">
      <c r="A59" s="103"/>
      <c r="B59" s="103" t="s">
        <v>250</v>
      </c>
      <c r="C59" s="103"/>
      <c r="D59" s="132" t="s">
        <v>92</v>
      </c>
      <c r="E59" s="111"/>
      <c r="F59" s="112">
        <v>56957</v>
      </c>
      <c r="G59" s="167">
        <f>-567-F59</f>
        <v>-57524</v>
      </c>
      <c r="H59" s="112">
        <v>0</v>
      </c>
      <c r="I59" s="106">
        <f t="shared" si="3"/>
        <v>-567</v>
      </c>
      <c r="J59" s="107">
        <f t="shared" si="4"/>
        <v>-1.5534246575342465</v>
      </c>
      <c r="K59" s="178">
        <v>0</v>
      </c>
      <c r="L59" s="185">
        <v>0</v>
      </c>
      <c r="M59" s="178">
        <v>0</v>
      </c>
      <c r="N59" s="119">
        <v>0</v>
      </c>
      <c r="O59" s="108">
        <f t="shared" si="5"/>
        <v>0</v>
      </c>
      <c r="P59" s="107">
        <f t="shared" si="6"/>
        <v>0</v>
      </c>
      <c r="Q59" s="112"/>
    </row>
    <row r="60" spans="1:17" ht="15" x14ac:dyDescent="0.25">
      <c r="A60" s="103"/>
      <c r="B60" s="103" t="s">
        <v>251</v>
      </c>
      <c r="C60" s="103"/>
      <c r="D60" s="132" t="s">
        <v>92</v>
      </c>
      <c r="E60" s="111"/>
      <c r="F60" s="112">
        <v>12834398</v>
      </c>
      <c r="G60" s="167">
        <f>-84850-F60</f>
        <v>-12919248</v>
      </c>
      <c r="H60" s="112">
        <f ca="1">'ES-3 Revenue Requirement'!L340</f>
        <v>-502206.92734793137</v>
      </c>
      <c r="I60" s="106">
        <f t="shared" ca="1" si="3"/>
        <v>-587056.92734793131</v>
      </c>
      <c r="J60" s="107">
        <f t="shared" ca="1" si="4"/>
        <v>-1608.3751434189899</v>
      </c>
      <c r="K60" s="178">
        <v>0</v>
      </c>
      <c r="L60" s="185">
        <v>0</v>
      </c>
      <c r="M60" s="178">
        <v>0</v>
      </c>
      <c r="N60" s="119">
        <v>0</v>
      </c>
      <c r="O60" s="108">
        <f t="shared" si="5"/>
        <v>0</v>
      </c>
      <c r="P60" s="107">
        <f t="shared" ca="1" si="6"/>
        <v>0</v>
      </c>
      <c r="Q60" s="112"/>
    </row>
    <row r="61" spans="1:17" ht="15" x14ac:dyDescent="0.25">
      <c r="A61" s="103"/>
      <c r="B61" s="103" t="s">
        <v>252</v>
      </c>
      <c r="C61" s="103"/>
      <c r="D61" s="132" t="s">
        <v>92</v>
      </c>
      <c r="E61" s="111"/>
      <c r="F61" s="112">
        <v>2458898</v>
      </c>
      <c r="G61" s="267">
        <f>1498599-F61</f>
        <v>-960299</v>
      </c>
      <c r="H61" s="112">
        <f ca="1">'ES-3 Revenue Requirement'!L350</f>
        <v>-96216.091260530782</v>
      </c>
      <c r="I61" s="106">
        <f t="shared" ca="1" si="3"/>
        <v>1402382.9087394692</v>
      </c>
      <c r="J61" s="107">
        <f t="shared" ca="1" si="4"/>
        <v>3842.1449554506007</v>
      </c>
      <c r="K61" s="178">
        <v>41.86</v>
      </c>
      <c r="L61" s="185">
        <v>0</v>
      </c>
      <c r="M61" s="178">
        <v>-225.5</v>
      </c>
      <c r="N61" s="119">
        <v>0</v>
      </c>
      <c r="O61" s="108">
        <f t="shared" si="5"/>
        <v>-183.64</v>
      </c>
      <c r="P61" s="107">
        <f t="shared" ca="1" si="6"/>
        <v>-705571.49961894832</v>
      </c>
      <c r="Q61" s="112"/>
    </row>
    <row r="62" spans="1:17" ht="15" x14ac:dyDescent="0.25">
      <c r="A62" s="103"/>
      <c r="B62" s="103" t="s">
        <v>253</v>
      </c>
      <c r="C62" s="103"/>
      <c r="D62" s="132" t="s">
        <v>92</v>
      </c>
      <c r="E62" s="111"/>
      <c r="F62" s="112">
        <v>0</v>
      </c>
      <c r="G62" s="112">
        <v>0</v>
      </c>
      <c r="H62" s="112">
        <v>0</v>
      </c>
      <c r="I62" s="106">
        <f t="shared" si="3"/>
        <v>0</v>
      </c>
      <c r="J62" s="107">
        <f t="shared" si="4"/>
        <v>0</v>
      </c>
      <c r="K62" s="178">
        <v>41.86</v>
      </c>
      <c r="L62" s="185">
        <v>0</v>
      </c>
      <c r="M62" s="178"/>
      <c r="N62" s="119">
        <v>0</v>
      </c>
      <c r="O62" s="108">
        <f t="shared" si="5"/>
        <v>41.86</v>
      </c>
      <c r="P62" s="107">
        <f t="shared" si="6"/>
        <v>0</v>
      </c>
      <c r="Q62" s="112"/>
    </row>
    <row r="63" spans="1:17" ht="15" x14ac:dyDescent="0.25">
      <c r="A63" s="103"/>
      <c r="B63" s="103" t="s">
        <v>254</v>
      </c>
      <c r="C63" s="103"/>
      <c r="D63" s="132" t="s">
        <v>92</v>
      </c>
      <c r="E63" s="111"/>
      <c r="F63" s="112">
        <v>0</v>
      </c>
      <c r="G63" s="112">
        <v>0</v>
      </c>
      <c r="H63" s="112">
        <v>0</v>
      </c>
      <c r="I63" s="106">
        <f t="shared" si="3"/>
        <v>0</v>
      </c>
      <c r="J63" s="107">
        <f t="shared" si="4"/>
        <v>0</v>
      </c>
      <c r="K63" s="178">
        <v>41.86</v>
      </c>
      <c r="L63" s="185">
        <v>0</v>
      </c>
      <c r="M63" s="178">
        <v>0</v>
      </c>
      <c r="N63" s="119">
        <v>0</v>
      </c>
      <c r="O63" s="108">
        <f t="shared" si="5"/>
        <v>41.86</v>
      </c>
      <c r="P63" s="107">
        <f t="shared" si="6"/>
        <v>0</v>
      </c>
      <c r="Q63" s="112"/>
    </row>
    <row r="64" spans="1:17" ht="15" x14ac:dyDescent="0.25">
      <c r="A64" s="103"/>
      <c r="B64" s="103" t="s">
        <v>255</v>
      </c>
      <c r="C64" s="103"/>
      <c r="D64" s="132" t="s">
        <v>92</v>
      </c>
      <c r="E64" s="111"/>
      <c r="F64" s="112">
        <v>41184896</v>
      </c>
      <c r="G64" s="112">
        <f>41185170-F64</f>
        <v>274</v>
      </c>
      <c r="H64" s="112">
        <f>'ES-3 Revenue Requirement'!$L$303</f>
        <v>-62985.221712709033</v>
      </c>
      <c r="I64" s="106">
        <f t="shared" si="3"/>
        <v>41122184.778287292</v>
      </c>
      <c r="J64" s="107">
        <f t="shared" si="4"/>
        <v>112663.51994051313</v>
      </c>
      <c r="K64" s="178">
        <v>41.86</v>
      </c>
      <c r="L64" s="185">
        <v>0</v>
      </c>
      <c r="M64" s="178">
        <v>-214.59</v>
      </c>
      <c r="N64" s="119">
        <v>0</v>
      </c>
      <c r="O64" s="108">
        <f t="shared" si="5"/>
        <v>-172.73000000000002</v>
      </c>
      <c r="P64" s="107">
        <f t="shared" si="6"/>
        <v>-19460369.799324833</v>
      </c>
      <c r="Q64" s="112"/>
    </row>
    <row r="65" spans="1:18" ht="15" x14ac:dyDescent="0.25">
      <c r="A65" s="103"/>
      <c r="B65" s="103" t="s">
        <v>256</v>
      </c>
      <c r="C65" s="103"/>
      <c r="D65" s="132" t="s">
        <v>92</v>
      </c>
      <c r="E65" s="111"/>
      <c r="F65" s="120">
        <v>0</v>
      </c>
      <c r="G65" s="120">
        <f>738464-F65</f>
        <v>738464</v>
      </c>
      <c r="H65" s="120">
        <v>0</v>
      </c>
      <c r="I65" s="116">
        <f t="shared" si="3"/>
        <v>738464</v>
      </c>
      <c r="J65" s="117">
        <f t="shared" si="4"/>
        <v>2023.1890410958904</v>
      </c>
      <c r="K65" s="178">
        <v>41.86</v>
      </c>
      <c r="L65" s="185">
        <v>0</v>
      </c>
      <c r="M65" s="178">
        <v>-39.76</v>
      </c>
      <c r="N65" s="119">
        <v>0</v>
      </c>
      <c r="O65" s="108">
        <f t="shared" si="5"/>
        <v>2.1000000000000014</v>
      </c>
      <c r="P65" s="117">
        <f t="shared" si="6"/>
        <v>4248.6969863013728</v>
      </c>
      <c r="Q65" s="112"/>
    </row>
    <row r="66" spans="1:18" ht="15" x14ac:dyDescent="0.25">
      <c r="A66" s="103" t="s">
        <v>257</v>
      </c>
      <c r="B66" s="103"/>
      <c r="C66" s="103"/>
      <c r="D66" s="103"/>
      <c r="E66" s="111"/>
      <c r="F66" s="112">
        <f>SUM(F42:F65)</f>
        <v>78611204</v>
      </c>
      <c r="G66" s="112">
        <f>SUM(G42:G65)</f>
        <v>-29548762</v>
      </c>
      <c r="H66" s="112">
        <f ca="1">SUM(H42:H65)</f>
        <v>-1748587.4285446629</v>
      </c>
      <c r="I66" s="112">
        <f ca="1">SUM(I42:I65)</f>
        <v>47313854.571455337</v>
      </c>
      <c r="J66" s="112">
        <f ca="1">SUM(J42:J65)</f>
        <v>129626.99882590503</v>
      </c>
      <c r="K66" s="184"/>
      <c r="L66" s="185"/>
      <c r="M66" s="178"/>
      <c r="N66" s="119"/>
      <c r="O66" s="108"/>
      <c r="P66" s="112">
        <f ca="1">SUM(P42:P65)</f>
        <v>-19960150.653151184</v>
      </c>
      <c r="Q66" s="112"/>
    </row>
    <row r="67" spans="1:18" ht="15" x14ac:dyDescent="0.25">
      <c r="A67" s="103"/>
      <c r="B67" s="103"/>
      <c r="C67" s="103"/>
      <c r="D67" s="103"/>
      <c r="E67" s="111"/>
      <c r="F67" s="112"/>
      <c r="G67" s="112"/>
      <c r="H67" s="112"/>
      <c r="I67" s="112"/>
      <c r="J67" s="112"/>
      <c r="K67" s="188"/>
      <c r="L67" s="189"/>
      <c r="M67" s="188"/>
      <c r="N67" s="112"/>
      <c r="O67" s="112"/>
      <c r="P67" s="112"/>
      <c r="Q67" s="112"/>
    </row>
    <row r="68" spans="1:18" ht="15" x14ac:dyDescent="0.25">
      <c r="A68" s="103" t="s">
        <v>307</v>
      </c>
      <c r="B68" s="103"/>
      <c r="C68" s="103"/>
      <c r="D68" s="103"/>
      <c r="E68" s="111"/>
      <c r="F68" s="112">
        <v>0</v>
      </c>
      <c r="G68" s="112">
        <f>105061235-F68</f>
        <v>105061235</v>
      </c>
      <c r="H68" s="112">
        <v>0</v>
      </c>
      <c r="I68" s="106">
        <f>+F68+G68+H68</f>
        <v>105061235</v>
      </c>
      <c r="J68" s="107">
        <f>+I68/365</f>
        <v>287839</v>
      </c>
      <c r="K68" s="184">
        <v>1</v>
      </c>
      <c r="L68" s="185">
        <v>0</v>
      </c>
      <c r="M68" s="178">
        <v>0</v>
      </c>
      <c r="N68" s="119">
        <v>0</v>
      </c>
      <c r="O68" s="108">
        <f>+K68+L68+M68+N68</f>
        <v>1</v>
      </c>
      <c r="P68" s="107">
        <f>J68</f>
        <v>287839</v>
      </c>
      <c r="Q68" s="112"/>
    </row>
    <row r="69" spans="1:18" ht="15" x14ac:dyDescent="0.25">
      <c r="A69" s="103"/>
      <c r="B69" s="103"/>
      <c r="C69" s="103"/>
      <c r="D69" s="103"/>
      <c r="E69" s="111"/>
      <c r="F69" s="112"/>
      <c r="G69" s="112"/>
      <c r="H69" s="112"/>
      <c r="I69" s="112"/>
      <c r="J69" s="112"/>
      <c r="K69" s="188"/>
      <c r="L69" s="189"/>
      <c r="M69" s="188"/>
      <c r="N69" s="112"/>
      <c r="O69" s="112"/>
      <c r="P69" s="112"/>
      <c r="Q69" s="112"/>
    </row>
    <row r="70" spans="1:18" ht="15" x14ac:dyDescent="0.25">
      <c r="A70" s="103" t="s">
        <v>258</v>
      </c>
      <c r="B70" s="103"/>
      <c r="C70" s="103"/>
      <c r="D70" s="103"/>
      <c r="E70" s="103"/>
      <c r="F70" s="112">
        <v>73387817</v>
      </c>
      <c r="G70" s="112">
        <v>0</v>
      </c>
      <c r="H70" s="112">
        <v>-171273</v>
      </c>
      <c r="I70" s="106">
        <f>+F70+G70+H70</f>
        <v>73216544</v>
      </c>
      <c r="J70" s="107">
        <f>+I70/365</f>
        <v>200593.27123287672</v>
      </c>
      <c r="K70" s="184">
        <v>0</v>
      </c>
      <c r="L70" s="185">
        <v>0</v>
      </c>
      <c r="M70" s="178">
        <v>0</v>
      </c>
      <c r="N70" s="119">
        <v>0</v>
      </c>
      <c r="O70" s="108">
        <v>0</v>
      </c>
      <c r="P70" s="107">
        <f>+J70*O70</f>
        <v>0</v>
      </c>
      <c r="Q70" s="103"/>
      <c r="R70" s="103"/>
    </row>
    <row r="71" spans="1:18" ht="15" x14ac:dyDescent="0.25">
      <c r="A71" s="103"/>
      <c r="B71" s="103"/>
      <c r="C71" s="103"/>
      <c r="D71" s="103"/>
      <c r="E71" s="103"/>
      <c r="F71" s="112"/>
      <c r="G71" s="112"/>
      <c r="H71" s="112"/>
      <c r="I71" s="106"/>
      <c r="J71" s="107"/>
      <c r="K71" s="184"/>
      <c r="L71" s="185"/>
      <c r="M71" s="178"/>
      <c r="N71" s="119"/>
      <c r="O71" s="108"/>
      <c r="P71" s="107"/>
      <c r="Q71" s="103"/>
      <c r="R71" s="103"/>
    </row>
    <row r="72" spans="1:18" ht="15" x14ac:dyDescent="0.25">
      <c r="A72" s="103" t="s">
        <v>366</v>
      </c>
      <c r="B72" s="103"/>
      <c r="C72" s="103"/>
      <c r="D72" s="103"/>
      <c r="E72" s="103"/>
      <c r="F72" s="120">
        <v>-146653</v>
      </c>
      <c r="G72" s="120">
        <v>0</v>
      </c>
      <c r="H72" s="120">
        <v>0</v>
      </c>
      <c r="I72" s="116">
        <f>+F72+G72</f>
        <v>-146653</v>
      </c>
      <c r="J72" s="117">
        <f>+I72/365</f>
        <v>-401.78904109589041</v>
      </c>
      <c r="K72" s="184">
        <v>0</v>
      </c>
      <c r="L72" s="185">
        <v>0</v>
      </c>
      <c r="M72" s="178">
        <v>0</v>
      </c>
      <c r="N72" s="119">
        <v>0</v>
      </c>
      <c r="O72" s="108">
        <f>+K72+L72+M72+N72</f>
        <v>0</v>
      </c>
      <c r="P72" s="117">
        <f>+J72*O72</f>
        <v>0</v>
      </c>
      <c r="Q72" s="103"/>
      <c r="R72" s="103"/>
    </row>
    <row r="73" spans="1:18" ht="15" x14ac:dyDescent="0.25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90"/>
      <c r="L73" s="191"/>
      <c r="M73" s="190"/>
      <c r="N73" s="103"/>
      <c r="O73" s="103"/>
      <c r="P73" s="103"/>
      <c r="Q73" s="103"/>
      <c r="R73" s="103"/>
    </row>
    <row r="74" spans="1:18" ht="15" x14ac:dyDescent="0.25">
      <c r="A74" s="103" t="s">
        <v>128</v>
      </c>
      <c r="B74" s="103"/>
      <c r="C74" s="103"/>
      <c r="D74" s="103"/>
      <c r="E74" s="103"/>
      <c r="F74" s="109">
        <f>+F30+F33+F37+F66+F68+F70+F72</f>
        <v>1527197630</v>
      </c>
      <c r="G74" s="109">
        <f>+G30+G33+G37+G66+G68+G70+G72</f>
        <v>82790289</v>
      </c>
      <c r="H74" s="109">
        <f ca="1">+H30+H33+H37+H66+H68+H70+H72</f>
        <v>32171131.787824012</v>
      </c>
      <c r="I74" s="109">
        <f ca="1">+I30+I33+I37+I66+I68+I70+I72</f>
        <v>1642159050.7878239</v>
      </c>
      <c r="J74" s="109">
        <f ca="1">+J30+J33+J37+J66+J68+J70+J72</f>
        <v>4499065.8925693808</v>
      </c>
      <c r="K74" s="190"/>
      <c r="L74" s="191"/>
      <c r="M74" s="190"/>
      <c r="N74" s="103"/>
      <c r="O74" s="103"/>
      <c r="P74" s="109">
        <f ca="1">+P30+P33+P37+P66+P68+P70+P72</f>
        <v>-7635339.5019936915</v>
      </c>
      <c r="Q74" s="103"/>
      <c r="R74" s="103"/>
    </row>
    <row r="75" spans="1:18" ht="15" x14ac:dyDescent="0.25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91"/>
      <c r="L75" s="191"/>
      <c r="M75" s="191"/>
      <c r="N75" s="103"/>
      <c r="O75" s="103"/>
      <c r="P75" s="103"/>
      <c r="Q75" s="103"/>
      <c r="R75" s="103"/>
    </row>
    <row r="76" spans="1:18" ht="15" x14ac:dyDescent="0.25">
      <c r="B76" s="103"/>
      <c r="C76" s="103"/>
      <c r="D76" s="103"/>
      <c r="E76" s="103"/>
      <c r="F76" s="103"/>
      <c r="G76" s="103"/>
      <c r="H76" s="103"/>
      <c r="I76" s="115"/>
      <c r="J76" s="106"/>
      <c r="K76" s="191"/>
      <c r="L76" s="191"/>
      <c r="M76" s="191"/>
      <c r="N76" s="103"/>
      <c r="O76" s="103"/>
      <c r="P76" s="116"/>
      <c r="Q76" s="103"/>
      <c r="R76" s="103"/>
    </row>
    <row r="77" spans="1:18" ht="15.6" x14ac:dyDescent="0.3">
      <c r="A77" s="103"/>
      <c r="B77" s="103"/>
      <c r="C77" s="103"/>
      <c r="D77" s="103"/>
      <c r="E77" s="103"/>
      <c r="F77" s="103"/>
      <c r="G77" s="103"/>
      <c r="H77" s="103"/>
      <c r="I77" s="115"/>
      <c r="J77" s="106"/>
      <c r="K77" s="191"/>
      <c r="L77" s="191"/>
      <c r="M77" s="191"/>
      <c r="N77" s="147" t="s">
        <v>333</v>
      </c>
      <c r="O77" s="103"/>
      <c r="P77" s="109">
        <f ca="1">SUM(P74:P76)</f>
        <v>-7635339.5019936915</v>
      </c>
      <c r="Q77" s="103"/>
      <c r="R77" s="103"/>
    </row>
    <row r="78" spans="1:18" ht="15" x14ac:dyDescent="0.25">
      <c r="A78" s="103"/>
      <c r="B78" s="103"/>
      <c r="C78" s="103"/>
      <c r="D78" s="103"/>
      <c r="E78" s="103"/>
      <c r="F78" s="103"/>
      <c r="G78" s="103"/>
      <c r="H78" s="339"/>
      <c r="I78" s="115"/>
      <c r="J78" s="115"/>
      <c r="K78" s="191"/>
      <c r="L78" s="191"/>
      <c r="M78" s="191"/>
      <c r="N78" s="103"/>
      <c r="O78" s="103"/>
      <c r="P78" s="103"/>
      <c r="Q78" s="103"/>
      <c r="R78" s="103"/>
    </row>
    <row r="79" spans="1:18" ht="15.6" x14ac:dyDescent="0.3">
      <c r="A79" s="103"/>
      <c r="B79" s="103"/>
      <c r="C79" s="103"/>
      <c r="D79" s="103"/>
      <c r="E79" s="103"/>
      <c r="F79" s="103"/>
      <c r="G79" s="103"/>
      <c r="H79" s="339"/>
      <c r="I79" s="115"/>
      <c r="J79" s="106"/>
      <c r="K79" s="191"/>
      <c r="L79" s="191"/>
      <c r="M79" s="191"/>
      <c r="N79" s="103"/>
      <c r="O79" s="147"/>
      <c r="P79" s="109"/>
      <c r="Q79" s="103"/>
      <c r="R79" s="103"/>
    </row>
    <row r="80" spans="1:18" ht="15.6" x14ac:dyDescent="0.3">
      <c r="A80" s="103"/>
      <c r="B80" s="103"/>
      <c r="C80" s="103"/>
      <c r="D80" s="103"/>
      <c r="E80" s="103"/>
      <c r="F80" s="103"/>
      <c r="G80" s="103"/>
      <c r="H80" s="103"/>
      <c r="I80" s="115"/>
      <c r="J80" s="106"/>
      <c r="K80" s="191"/>
      <c r="L80" s="191"/>
      <c r="M80" s="191"/>
      <c r="N80" s="103" t="s">
        <v>530</v>
      </c>
      <c r="O80" s="147"/>
      <c r="P80" s="116">
        <v>738926</v>
      </c>
      <c r="Q80" s="103"/>
      <c r="R80" s="103"/>
    </row>
    <row r="81" spans="1:18" ht="15.6" x14ac:dyDescent="0.3">
      <c r="A81" s="103"/>
      <c r="B81" s="103"/>
      <c r="C81" s="103"/>
      <c r="D81" s="103"/>
      <c r="E81" s="103"/>
      <c r="F81" s="103"/>
      <c r="G81" s="103"/>
      <c r="H81" s="103"/>
      <c r="I81" s="115"/>
      <c r="J81" s="106"/>
      <c r="K81" s="191"/>
      <c r="L81" s="191"/>
      <c r="M81" s="191"/>
      <c r="N81" s="147"/>
      <c r="O81" s="103"/>
      <c r="P81" s="109"/>
      <c r="Q81" s="103"/>
      <c r="R81" s="103"/>
    </row>
    <row r="82" spans="1:18" ht="15" x14ac:dyDescent="0.25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</row>
    <row r="83" spans="1:18" ht="15" x14ac:dyDescent="0.25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</row>
    <row r="84" spans="1:18" ht="15" x14ac:dyDescent="0.25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</row>
    <row r="85" spans="1:18" ht="15.6" x14ac:dyDescent="0.3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47"/>
      <c r="O85" s="103"/>
      <c r="P85" s="148"/>
      <c r="Q85" s="103"/>
      <c r="R85" s="103"/>
    </row>
    <row r="86" spans="1:18" ht="15.6" x14ac:dyDescent="0.3">
      <c r="N86" s="147" t="s">
        <v>264</v>
      </c>
      <c r="O86" s="103"/>
      <c r="P86" s="149">
        <f ca="1">+P77</f>
        <v>-7635339.5019936915</v>
      </c>
    </row>
    <row r="87" spans="1:18" ht="15.6" x14ac:dyDescent="0.3">
      <c r="N87" s="147" t="s">
        <v>263</v>
      </c>
      <c r="O87" s="103"/>
      <c r="P87" s="150">
        <f>'ES-3 Revenue Requirement'!J227</f>
        <v>-8794218</v>
      </c>
    </row>
    <row r="88" spans="1:18" ht="15.6" x14ac:dyDescent="0.3">
      <c r="N88" s="147" t="s">
        <v>265</v>
      </c>
      <c r="O88" s="103"/>
      <c r="P88" s="149">
        <f ca="1">+P85+P86-P87</f>
        <v>1158878.4980063085</v>
      </c>
    </row>
    <row r="89" spans="1:18" x14ac:dyDescent="0.25">
      <c r="P89" s="151"/>
    </row>
  </sheetData>
  <pageMargins left="0.75" right="0.75" top="1" bottom="1" header="0.5" footer="0.5"/>
  <pageSetup scale="3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DB3BC-0DAC-44B0-AC34-41F7B1A1E3A9}">
  <dimension ref="A1:M167"/>
  <sheetViews>
    <sheetView view="pageLayout" topLeftCell="E1" zoomScale="90" zoomScaleNormal="100" zoomScalePageLayoutView="90" workbookViewId="0">
      <selection activeCell="K1" sqref="K1"/>
    </sheetView>
  </sheetViews>
  <sheetFormatPr defaultRowHeight="13.2" x14ac:dyDescent="0.25"/>
  <cols>
    <col min="1" max="1" width="3.109375" customWidth="1"/>
    <col min="4" max="4" width="26.5546875" customWidth="1"/>
    <col min="5" max="5" width="11.6640625" customWidth="1"/>
    <col min="6" max="6" width="14.6640625" customWidth="1"/>
    <col min="7" max="7" width="15.33203125" customWidth="1"/>
    <col min="8" max="8" width="14.88671875" customWidth="1"/>
    <col min="9" max="9" width="16.5546875" customWidth="1"/>
    <col min="10" max="10" width="16.109375" customWidth="1"/>
    <col min="11" max="12" width="12.5546875" bestFit="1" customWidth="1"/>
    <col min="13" max="13" width="6.6640625" customWidth="1"/>
  </cols>
  <sheetData>
    <row r="1" spans="1:13" x14ac:dyDescent="0.25">
      <c r="E1" s="146" t="s">
        <v>125</v>
      </c>
      <c r="F1" s="91"/>
      <c r="G1" s="91"/>
      <c r="H1" s="91"/>
      <c r="I1" s="91"/>
      <c r="J1" s="91"/>
      <c r="K1" s="91"/>
      <c r="L1" s="91"/>
    </row>
    <row r="2" spans="1:13" x14ac:dyDescent="0.25">
      <c r="E2" s="146" t="s">
        <v>374</v>
      </c>
      <c r="F2" s="91"/>
      <c r="G2" s="91"/>
      <c r="H2" s="91"/>
      <c r="I2" s="91"/>
      <c r="J2" s="91"/>
      <c r="K2" s="91"/>
      <c r="L2" s="91"/>
    </row>
    <row r="3" spans="1:13" x14ac:dyDescent="0.25">
      <c r="E3" s="146" t="s">
        <v>375</v>
      </c>
      <c r="F3" s="91"/>
      <c r="G3" s="91"/>
      <c r="H3" s="91"/>
      <c r="I3" s="91"/>
      <c r="J3" s="91"/>
      <c r="K3" s="91"/>
      <c r="L3" s="91"/>
    </row>
    <row r="4" spans="1:13" ht="13.8" x14ac:dyDescent="0.25">
      <c r="E4" s="146"/>
      <c r="F4" s="91"/>
      <c r="G4" s="91"/>
      <c r="H4" s="91"/>
      <c r="I4" s="91"/>
      <c r="J4" s="368" t="s">
        <v>303</v>
      </c>
      <c r="K4" s="91"/>
      <c r="L4" s="91"/>
    </row>
    <row r="5" spans="1:13" ht="13.8" thickBot="1" x14ac:dyDescent="0.3">
      <c r="E5" s="146" t="s">
        <v>495</v>
      </c>
      <c r="F5" s="91"/>
      <c r="G5" s="91"/>
      <c r="H5" s="91"/>
      <c r="I5" s="91"/>
      <c r="J5" s="91"/>
      <c r="K5" s="91"/>
      <c r="L5" s="91"/>
    </row>
    <row r="6" spans="1:13" x14ac:dyDescent="0.25">
      <c r="E6" s="165" t="s">
        <v>30</v>
      </c>
      <c r="F6" s="316" t="s">
        <v>488</v>
      </c>
      <c r="G6" s="316" t="s">
        <v>488</v>
      </c>
      <c r="H6" s="316" t="s">
        <v>489</v>
      </c>
      <c r="I6" s="154" t="s">
        <v>489</v>
      </c>
      <c r="J6" s="155" t="s">
        <v>302</v>
      </c>
      <c r="K6" s="153"/>
      <c r="L6" s="153"/>
      <c r="M6" s="71"/>
    </row>
    <row r="7" spans="1:13" x14ac:dyDescent="0.25">
      <c r="A7" s="61" t="s">
        <v>31</v>
      </c>
      <c r="B7" s="124"/>
      <c r="E7" s="156"/>
      <c r="F7" s="164" t="s">
        <v>379</v>
      </c>
      <c r="G7" s="164" t="s">
        <v>494</v>
      </c>
      <c r="H7" s="164" t="s">
        <v>379</v>
      </c>
      <c r="I7" s="164" t="s">
        <v>494</v>
      </c>
      <c r="J7" s="163" t="s">
        <v>92</v>
      </c>
      <c r="K7" s="144"/>
      <c r="L7" s="145"/>
      <c r="M7" s="71"/>
    </row>
    <row r="8" spans="1:13" x14ac:dyDescent="0.25">
      <c r="B8" t="str">
        <f>'ES-3 Revenue Requirement'!B42</f>
        <v>Prod. Operation and Supr</v>
      </c>
      <c r="E8" s="157">
        <f>'ES-3 Revenue Requirement'!E42</f>
        <v>500</v>
      </c>
      <c r="F8" s="144">
        <f>-'Direct_Short Term'!K10</f>
        <v>-77680.18200000003</v>
      </c>
      <c r="G8" s="144">
        <f>-'Affiliate_Short Term'!K9</f>
        <v>-17812.76273626526</v>
      </c>
      <c r="H8" s="144">
        <f>-'Direct_Long Term'!G11</f>
        <v>-16594</v>
      </c>
      <c r="I8" s="144">
        <f>-'Affiliate_Long Term'!H12</f>
        <v>-74085.53</v>
      </c>
      <c r="J8" s="158">
        <f t="shared" ref="J8:J39" si="0">SUM(F8:I8)</f>
        <v>-186172.47473626529</v>
      </c>
      <c r="K8" s="144"/>
      <c r="L8" s="144"/>
      <c r="M8" s="71"/>
    </row>
    <row r="9" spans="1:13" x14ac:dyDescent="0.25">
      <c r="B9" t="str">
        <f>'ES-3 Revenue Requirement'!B43</f>
        <v>Fuel</v>
      </c>
      <c r="E9" s="157">
        <f>'ES-3 Revenue Requirement'!E43</f>
        <v>501</v>
      </c>
      <c r="F9" s="144">
        <v>0</v>
      </c>
      <c r="G9" s="144">
        <v>0</v>
      </c>
      <c r="H9" s="144">
        <v>0</v>
      </c>
      <c r="I9" s="144">
        <v>0</v>
      </c>
      <c r="J9" s="158">
        <f t="shared" si="0"/>
        <v>0</v>
      </c>
      <c r="K9" s="144"/>
      <c r="L9" s="144"/>
      <c r="M9" s="71"/>
    </row>
    <row r="10" spans="1:13" x14ac:dyDescent="0.25">
      <c r="B10" t="str">
        <f>'ES-3 Revenue Requirement'!B44</f>
        <v>Fuel-Oil</v>
      </c>
      <c r="E10" s="157">
        <f>'ES-3 Revenue Requirement'!E44</f>
        <v>501</v>
      </c>
      <c r="F10" s="144">
        <v>0</v>
      </c>
      <c r="G10" s="144">
        <v>0</v>
      </c>
      <c r="H10" s="144">
        <v>0</v>
      </c>
      <c r="I10" s="144">
        <v>0</v>
      </c>
      <c r="J10" s="158">
        <f t="shared" si="0"/>
        <v>0</v>
      </c>
      <c r="K10" s="144"/>
      <c r="L10" s="144"/>
      <c r="M10" s="124"/>
    </row>
    <row r="11" spans="1:13" x14ac:dyDescent="0.25">
      <c r="B11" t="str">
        <f>'ES-3 Revenue Requirement'!B45</f>
        <v>Fuel-Natural Gas</v>
      </c>
      <c r="E11" s="157">
        <f>'ES-3 Revenue Requirement'!E45</f>
        <v>501</v>
      </c>
      <c r="F11" s="144">
        <v>0</v>
      </c>
      <c r="G11" s="144">
        <v>0</v>
      </c>
      <c r="H11" s="144">
        <v>0</v>
      </c>
      <c r="I11" s="144">
        <v>0</v>
      </c>
      <c r="J11" s="158">
        <f t="shared" si="0"/>
        <v>0</v>
      </c>
      <c r="K11" s="144"/>
      <c r="L11" s="144"/>
      <c r="M11" s="124"/>
    </row>
    <row r="12" spans="1:13" x14ac:dyDescent="0.25">
      <c r="B12" t="str">
        <f>'ES-3 Revenue Requirement'!B46</f>
        <v>Fuel-Coal</v>
      </c>
      <c r="E12" s="157">
        <f>'ES-3 Revenue Requirement'!E46</f>
        <v>501</v>
      </c>
      <c r="F12" s="144">
        <f>-'Direct_Short Term'!K11</f>
        <v>-30.395999999999997</v>
      </c>
      <c r="G12" s="144">
        <v>0</v>
      </c>
      <c r="H12" s="144">
        <v>0</v>
      </c>
      <c r="I12" s="144">
        <v>0</v>
      </c>
      <c r="J12" s="158">
        <f t="shared" si="0"/>
        <v>-30.395999999999997</v>
      </c>
      <c r="K12" s="144"/>
      <c r="L12" s="144"/>
      <c r="M12" s="124"/>
    </row>
    <row r="13" spans="1:13" x14ac:dyDescent="0.25">
      <c r="B13" t="str">
        <f>'ES-3 Revenue Requirement'!B47</f>
        <v>Steam Expenses</v>
      </c>
      <c r="E13" s="157">
        <f>'ES-3 Revenue Requirement'!E47</f>
        <v>502</v>
      </c>
      <c r="F13" s="144">
        <f>-'Direct_Short Term'!K12</f>
        <v>-41270.20199999999</v>
      </c>
      <c r="G13" s="144">
        <v>0</v>
      </c>
      <c r="H13" s="144">
        <v>0</v>
      </c>
      <c r="I13" s="144">
        <v>0</v>
      </c>
      <c r="J13" s="158">
        <f t="shared" si="0"/>
        <v>-41270.20199999999</v>
      </c>
      <c r="K13" s="144"/>
      <c r="L13" s="144"/>
      <c r="M13" s="124"/>
    </row>
    <row r="14" spans="1:13" x14ac:dyDescent="0.25">
      <c r="B14" t="str">
        <f>'ES-3 Revenue Requirement'!B48</f>
        <v>Chemicals - MATS Compliance</v>
      </c>
      <c r="E14" s="157">
        <f>'ES-3 Revenue Requirement'!E48</f>
        <v>502</v>
      </c>
      <c r="F14" s="144">
        <v>0</v>
      </c>
      <c r="G14" s="144">
        <v>0</v>
      </c>
      <c r="H14" s="144">
        <v>0</v>
      </c>
      <c r="I14" s="144">
        <v>0</v>
      </c>
      <c r="J14" s="158">
        <f t="shared" si="0"/>
        <v>0</v>
      </c>
      <c r="K14" s="144"/>
      <c r="L14" s="144"/>
      <c r="M14" s="124"/>
    </row>
    <row r="15" spans="1:13" x14ac:dyDescent="0.25">
      <c r="B15" t="str">
        <f>'ES-3 Revenue Requirement'!B49</f>
        <v>Electric Expenses</v>
      </c>
      <c r="E15" s="157">
        <f>'ES-3 Revenue Requirement'!E49</f>
        <v>505</v>
      </c>
      <c r="F15" s="144">
        <f>-'Direct_Short Term'!K13</f>
        <v>-11715.157999999999</v>
      </c>
      <c r="G15" s="144">
        <v>0</v>
      </c>
      <c r="H15" s="144">
        <v>0</v>
      </c>
      <c r="I15" s="144">
        <v>0</v>
      </c>
      <c r="J15" s="158">
        <f t="shared" si="0"/>
        <v>-11715.157999999999</v>
      </c>
      <c r="K15" s="144"/>
      <c r="L15" s="144"/>
      <c r="M15" s="124"/>
    </row>
    <row r="16" spans="1:13" x14ac:dyDescent="0.25">
      <c r="B16" t="str">
        <f>'ES-3 Revenue Requirement'!B50</f>
        <v>Misc Steam Power Expenses</v>
      </c>
      <c r="E16" s="157">
        <f>'ES-3 Revenue Requirement'!E50</f>
        <v>506</v>
      </c>
      <c r="F16" s="144">
        <f>-'Direct_Short Term'!K14</f>
        <v>-125899.91399999999</v>
      </c>
      <c r="G16" s="144">
        <f>-'Affiliate_Short Term'!K10</f>
        <v>-55877.322591406722</v>
      </c>
      <c r="H16" s="144">
        <v>0</v>
      </c>
      <c r="I16" s="144">
        <v>0</v>
      </c>
      <c r="J16" s="158">
        <f t="shared" si="0"/>
        <v>-181777.23659140672</v>
      </c>
      <c r="K16" s="144"/>
      <c r="L16" s="144"/>
      <c r="M16" s="124"/>
    </row>
    <row r="17" spans="2:13" x14ac:dyDescent="0.25">
      <c r="B17" t="str">
        <f>'ES-3 Revenue Requirement'!B51</f>
        <v xml:space="preserve">Rents </v>
      </c>
      <c r="E17" s="157">
        <f>'ES-3 Revenue Requirement'!E51</f>
        <v>507</v>
      </c>
      <c r="F17" s="144">
        <v>0</v>
      </c>
      <c r="G17" s="144">
        <v>0</v>
      </c>
      <c r="H17" s="144">
        <v>0</v>
      </c>
      <c r="I17" s="144">
        <v>0</v>
      </c>
      <c r="J17" s="158">
        <f t="shared" si="0"/>
        <v>0</v>
      </c>
      <c r="K17" s="144"/>
      <c r="L17" s="144"/>
      <c r="M17" s="124"/>
    </row>
    <row r="18" spans="2:13" x14ac:dyDescent="0.25">
      <c r="B18" t="str">
        <f>'ES-3 Revenue Requirement'!B52</f>
        <v>NOX Emmissions Allowance Expense</v>
      </c>
      <c r="E18" s="157">
        <f>'ES-3 Revenue Requirement'!E52</f>
        <v>509</v>
      </c>
      <c r="F18" s="144">
        <v>0</v>
      </c>
      <c r="G18" s="144">
        <v>0</v>
      </c>
      <c r="H18" s="144">
        <v>0</v>
      </c>
      <c r="I18" s="144">
        <v>0</v>
      </c>
      <c r="J18" s="158">
        <f t="shared" si="0"/>
        <v>0</v>
      </c>
      <c r="K18" s="144"/>
      <c r="L18" s="144"/>
      <c r="M18" s="124"/>
    </row>
    <row r="19" spans="2:13" x14ac:dyDescent="0.25">
      <c r="B19" t="str">
        <f>'ES-3 Revenue Requirement'!B53</f>
        <v>MCPS Emission Credits</v>
      </c>
      <c r="E19" s="157">
        <f>'ES-3 Revenue Requirement'!E53</f>
        <v>509</v>
      </c>
      <c r="F19" s="144">
        <v>0</v>
      </c>
      <c r="G19" s="144">
        <v>0</v>
      </c>
      <c r="H19" s="144">
        <v>0</v>
      </c>
      <c r="I19" s="144">
        <v>0</v>
      </c>
      <c r="J19" s="158">
        <f t="shared" si="0"/>
        <v>0</v>
      </c>
      <c r="K19" s="144"/>
      <c r="L19" s="144"/>
      <c r="M19" s="124"/>
    </row>
    <row r="20" spans="2:13" x14ac:dyDescent="0.25">
      <c r="B20" t="str">
        <f>'ES-3 Revenue Requirement'!B54</f>
        <v>NOX Seasonal Allowance Expense</v>
      </c>
      <c r="E20" s="157">
        <f>'ES-3 Revenue Requirement'!E54</f>
        <v>509</v>
      </c>
      <c r="F20" s="168">
        <v>0</v>
      </c>
      <c r="G20" s="168">
        <v>0</v>
      </c>
      <c r="H20" s="168">
        <v>0</v>
      </c>
      <c r="I20" s="168">
        <v>0</v>
      </c>
      <c r="J20" s="284">
        <f t="shared" si="0"/>
        <v>0</v>
      </c>
      <c r="K20" s="144"/>
      <c r="L20" s="144"/>
      <c r="M20" s="124"/>
    </row>
    <row r="21" spans="2:13" x14ac:dyDescent="0.25">
      <c r="B21" s="61" t="str">
        <f>'ES-3 Revenue Requirement'!B55</f>
        <v>TOTAL STEAM OPERATIONS</v>
      </c>
      <c r="C21" s="61"/>
      <c r="D21" s="61"/>
      <c r="E21" s="290"/>
      <c r="F21" s="291">
        <f>SUM(F8:F20)</f>
        <v>-256595.85200000001</v>
      </c>
      <c r="G21" s="291">
        <f>SUM(G8:G20)</f>
        <v>-73690.085327671986</v>
      </c>
      <c r="H21" s="291">
        <f>SUM(H8:H20)</f>
        <v>-16594</v>
      </c>
      <c r="I21" s="291">
        <f>SUM(I8:I20)</f>
        <v>-74085.53</v>
      </c>
      <c r="J21" s="292">
        <f t="shared" si="0"/>
        <v>-420965.46732767206</v>
      </c>
      <c r="K21" s="144"/>
      <c r="L21" s="144"/>
      <c r="M21" s="124"/>
    </row>
    <row r="22" spans="2:13" x14ac:dyDescent="0.25">
      <c r="B22" t="str">
        <f>'ES-3 Revenue Requirement'!B56</f>
        <v>Maintenance Supv and Eng</v>
      </c>
      <c r="E22" s="157">
        <f>'ES-3 Revenue Requirement'!E56</f>
        <v>510</v>
      </c>
      <c r="F22" s="144">
        <f>-'Direct_Short Term'!K15</f>
        <v>-14652.062</v>
      </c>
      <c r="G22" s="144">
        <f>-'Affiliate_Short Term'!K11</f>
        <v>-18200.326218680901</v>
      </c>
      <c r="H22" s="144">
        <v>0</v>
      </c>
      <c r="I22" s="144">
        <v>0</v>
      </c>
      <c r="J22" s="158">
        <f t="shared" si="0"/>
        <v>-32852.388218680899</v>
      </c>
      <c r="K22" s="144"/>
      <c r="L22" s="144"/>
      <c r="M22" s="124"/>
    </row>
    <row r="23" spans="2:13" x14ac:dyDescent="0.25">
      <c r="B23" t="str">
        <f>'ES-3 Revenue Requirement'!B57</f>
        <v>Maintenance of structures</v>
      </c>
      <c r="E23" s="157">
        <f>'ES-3 Revenue Requirement'!E57</f>
        <v>511</v>
      </c>
      <c r="F23" s="144">
        <f>-'Direct_Short Term'!K16</f>
        <v>-551.81599999999992</v>
      </c>
      <c r="G23" s="144">
        <v>0</v>
      </c>
      <c r="H23" s="144">
        <v>0</v>
      </c>
      <c r="I23" s="144">
        <v>0</v>
      </c>
      <c r="J23" s="158">
        <f t="shared" si="0"/>
        <v>-551.81599999999992</v>
      </c>
      <c r="K23" s="144"/>
      <c r="L23" s="144"/>
      <c r="M23" s="124"/>
    </row>
    <row r="24" spans="2:13" x14ac:dyDescent="0.25">
      <c r="B24" t="str">
        <f>'ES-3 Revenue Requirement'!B58</f>
        <v>Maintenance of boiler plant</v>
      </c>
      <c r="E24" s="157">
        <f>'ES-3 Revenue Requirement'!E58</f>
        <v>512</v>
      </c>
      <c r="F24" s="144">
        <f>-'Direct_Short Term'!K17</f>
        <v>-1576.4640000000004</v>
      </c>
      <c r="G24" s="144">
        <f>-'Affiliate_Short Term'!K12</f>
        <v>-807.40335636299994</v>
      </c>
      <c r="H24" s="144">
        <v>0</v>
      </c>
      <c r="I24" s="144">
        <v>0</v>
      </c>
      <c r="J24" s="158">
        <f t="shared" si="0"/>
        <v>-2383.8673563630005</v>
      </c>
      <c r="K24" s="144"/>
      <c r="L24" s="144"/>
      <c r="M24" s="124"/>
    </row>
    <row r="25" spans="2:13" x14ac:dyDescent="0.25">
      <c r="B25" t="str">
        <f>'ES-3 Revenue Requirement'!B59</f>
        <v>Maintenance of electric plant</v>
      </c>
      <c r="E25" s="157">
        <f>'ES-3 Revenue Requirement'!E59</f>
        <v>513</v>
      </c>
      <c r="F25" s="144">
        <f>-'Direct_Short Term'!K18</f>
        <v>-1567.6079999999999</v>
      </c>
      <c r="G25" s="144">
        <v>0</v>
      </c>
      <c r="H25" s="144">
        <v>0</v>
      </c>
      <c r="I25" s="144">
        <v>0</v>
      </c>
      <c r="J25" s="158">
        <f t="shared" si="0"/>
        <v>-1567.6079999999999</v>
      </c>
      <c r="K25" s="144"/>
      <c r="L25" s="144"/>
      <c r="M25" s="124"/>
    </row>
    <row r="26" spans="2:13" x14ac:dyDescent="0.25">
      <c r="B26" t="str">
        <f>'ES-3 Revenue Requirement'!B60</f>
        <v>Maintenance of misc steam plant</v>
      </c>
      <c r="E26" s="157">
        <f>'ES-3 Revenue Requirement'!E60</f>
        <v>514</v>
      </c>
      <c r="F26" s="168">
        <f>-'Direct_Short Term'!K19</f>
        <v>-6909.9079999999994</v>
      </c>
      <c r="G26" s="168">
        <v>0</v>
      </c>
      <c r="H26" s="168">
        <v>0</v>
      </c>
      <c r="I26" s="168">
        <f>-'Affiliate_Long Term'!H13</f>
        <v>-328871.34000000003</v>
      </c>
      <c r="J26" s="284">
        <f t="shared" si="0"/>
        <v>-335781.24800000002</v>
      </c>
      <c r="K26" s="144"/>
      <c r="L26" s="144"/>
      <c r="M26" s="124"/>
    </row>
    <row r="27" spans="2:13" x14ac:dyDescent="0.25">
      <c r="B27" s="61" t="str">
        <f>'ES-3 Revenue Requirement'!B61</f>
        <v>TOTAL STEAM MAINTENANCE</v>
      </c>
      <c r="C27" s="61"/>
      <c r="D27" s="61"/>
      <c r="E27" s="290"/>
      <c r="F27" s="291">
        <f>SUM(F22:F26)</f>
        <v>-25257.858</v>
      </c>
      <c r="G27" s="291">
        <f t="shared" ref="G27:I27" si="1">SUM(G22:G26)</f>
        <v>-19007.729575043901</v>
      </c>
      <c r="H27" s="291">
        <f t="shared" si="1"/>
        <v>0</v>
      </c>
      <c r="I27" s="291">
        <f t="shared" si="1"/>
        <v>-328871.34000000003</v>
      </c>
      <c r="J27" s="292">
        <f t="shared" si="0"/>
        <v>-373136.92757504393</v>
      </c>
      <c r="K27" s="144"/>
      <c r="L27" s="144"/>
      <c r="M27" s="124"/>
    </row>
    <row r="28" spans="2:13" x14ac:dyDescent="0.25">
      <c r="B28" s="61" t="str">
        <f>'ES-3 Revenue Requirement'!B62</f>
        <v>TOTAL STEAM POWER GENERATION</v>
      </c>
      <c r="C28" s="61"/>
      <c r="D28" s="61"/>
      <c r="E28" s="290"/>
      <c r="F28" s="287">
        <f>SUM(F21,F27)</f>
        <v>-281853.71000000002</v>
      </c>
      <c r="G28" s="287">
        <f>SUM(G21,G27)</f>
        <v>-92697.81490271588</v>
      </c>
      <c r="H28" s="287">
        <f>SUM(H21,H27)</f>
        <v>-16594</v>
      </c>
      <c r="I28" s="287">
        <f>SUM(I21,I27)</f>
        <v>-402956.87</v>
      </c>
      <c r="J28" s="288">
        <f t="shared" si="0"/>
        <v>-794102.39490271593</v>
      </c>
      <c r="K28" s="144"/>
      <c r="L28" s="144"/>
      <c r="M28" s="124"/>
    </row>
    <row r="29" spans="2:13" x14ac:dyDescent="0.25">
      <c r="B29" t="str">
        <f>'ES-3 Revenue Requirement'!B63</f>
        <v>Hydraulic Operating Supv and Eng</v>
      </c>
      <c r="E29" s="157">
        <f>'ES-3 Revenue Requirement'!E63</f>
        <v>535</v>
      </c>
      <c r="F29" s="144">
        <v>0</v>
      </c>
      <c r="G29" s="144">
        <f>-'Affiliate_Short Term'!K18</f>
        <v>-253.86917490000002</v>
      </c>
      <c r="H29" s="144">
        <v>0</v>
      </c>
      <c r="I29" s="144">
        <v>0</v>
      </c>
      <c r="J29" s="158">
        <f t="shared" si="0"/>
        <v>-253.86917490000002</v>
      </c>
      <c r="K29" s="144"/>
      <c r="L29" s="144"/>
      <c r="M29" s="124"/>
    </row>
    <row r="30" spans="2:13" x14ac:dyDescent="0.25">
      <c r="B30" t="str">
        <f>'ES-3 Revenue Requirement'!B64</f>
        <v>Electric Expenses</v>
      </c>
      <c r="E30" s="157">
        <f>'ES-3 Revenue Requirement'!E64</f>
        <v>538</v>
      </c>
      <c r="F30" s="144">
        <v>0</v>
      </c>
      <c r="G30" s="144">
        <v>0</v>
      </c>
      <c r="H30" s="144">
        <v>0</v>
      </c>
      <c r="I30" s="144">
        <v>0</v>
      </c>
      <c r="J30" s="158">
        <f t="shared" si="0"/>
        <v>0</v>
      </c>
      <c r="K30" s="144"/>
      <c r="L30" s="144"/>
      <c r="M30" s="124"/>
    </row>
    <row r="31" spans="2:13" x14ac:dyDescent="0.25">
      <c r="B31" t="str">
        <f>'ES-3 Revenue Requirement'!B65</f>
        <v>Misc Hydro Power Generation</v>
      </c>
      <c r="E31" s="157">
        <f>'ES-3 Revenue Requirement'!E65</f>
        <v>539</v>
      </c>
      <c r="F31" s="144">
        <f>-'Direct_Short Term'!K21</f>
        <v>-268.07</v>
      </c>
      <c r="G31" s="144">
        <f>-'Affiliate_Short Term'!K19</f>
        <v>-1.8190160999999998</v>
      </c>
      <c r="H31" s="144">
        <v>0</v>
      </c>
      <c r="I31" s="144">
        <v>0</v>
      </c>
      <c r="J31" s="158">
        <f t="shared" si="0"/>
        <v>-269.88901609999999</v>
      </c>
      <c r="K31" s="144"/>
      <c r="L31" s="144"/>
      <c r="M31" s="124"/>
    </row>
    <row r="32" spans="2:13" x14ac:dyDescent="0.25">
      <c r="B32" s="61" t="str">
        <f>'ES-3 Revenue Requirement'!B66</f>
        <v>TOTAL HYDRAULIC OPERATIONS</v>
      </c>
      <c r="C32" s="61"/>
      <c r="D32" s="61"/>
      <c r="E32" s="290"/>
      <c r="F32" s="291">
        <f>SUM(F29:F31)</f>
        <v>-268.07</v>
      </c>
      <c r="G32" s="291">
        <f>SUM(G29:G31)</f>
        <v>-255.68819100000002</v>
      </c>
      <c r="H32" s="291">
        <f>SUM(H29:H31)</f>
        <v>0</v>
      </c>
      <c r="I32" s="291">
        <f>SUM(I29:I31)</f>
        <v>0</v>
      </c>
      <c r="J32" s="292">
        <f t="shared" si="0"/>
        <v>-523.75819100000001</v>
      </c>
      <c r="K32" s="144"/>
      <c r="L32" s="144"/>
    </row>
    <row r="33" spans="2:13" x14ac:dyDescent="0.25">
      <c r="B33" t="str">
        <f>'ES-3 Revenue Requirement'!B67</f>
        <v>Maintenance of structures</v>
      </c>
      <c r="E33" s="157">
        <f>'ES-3 Revenue Requirement'!E67</f>
        <v>542</v>
      </c>
      <c r="F33" s="168">
        <v>0</v>
      </c>
      <c r="G33" s="168">
        <v>0</v>
      </c>
      <c r="H33" s="168">
        <v>0</v>
      </c>
      <c r="I33" s="168">
        <v>0</v>
      </c>
      <c r="J33" s="284">
        <f t="shared" si="0"/>
        <v>0</v>
      </c>
      <c r="K33" s="144"/>
      <c r="L33" s="144"/>
    </row>
    <row r="34" spans="2:13" x14ac:dyDescent="0.25">
      <c r="B34" t="str">
        <f>'ES-3 Revenue Requirement'!B68</f>
        <v>Maintenance of electric plant</v>
      </c>
      <c r="E34" s="157">
        <f>'ES-3 Revenue Requirement'!E68</f>
        <v>544</v>
      </c>
      <c r="F34" s="144">
        <f>-'Direct_Short Term'!K22</f>
        <v>-237.2</v>
      </c>
      <c r="G34" s="144">
        <v>0</v>
      </c>
      <c r="H34" s="144">
        <v>0</v>
      </c>
      <c r="I34" s="144">
        <v>0</v>
      </c>
      <c r="J34" s="158">
        <f t="shared" si="0"/>
        <v>-237.2</v>
      </c>
      <c r="K34" s="144"/>
      <c r="L34" s="144"/>
    </row>
    <row r="35" spans="2:13" x14ac:dyDescent="0.25">
      <c r="B35" s="61" t="str">
        <f>'ES-3 Revenue Requirement'!B69</f>
        <v>TOTAL HYDRAULIC MAINTENANCE</v>
      </c>
      <c r="C35" s="61"/>
      <c r="D35" s="61"/>
      <c r="E35" s="290"/>
      <c r="F35" s="291">
        <f>SUM(F33:F34)</f>
        <v>-237.2</v>
      </c>
      <c r="G35" s="291">
        <f>SUM(G33:G34)</f>
        <v>0</v>
      </c>
      <c r="H35" s="291">
        <f>SUM(H33:H34)</f>
        <v>0</v>
      </c>
      <c r="I35" s="291">
        <f>SUM(I33:I34)</f>
        <v>0</v>
      </c>
      <c r="J35" s="292">
        <f t="shared" si="0"/>
        <v>-237.2</v>
      </c>
      <c r="K35" s="144"/>
      <c r="L35" s="144"/>
    </row>
    <row r="36" spans="2:13" x14ac:dyDescent="0.25">
      <c r="B36" s="61" t="str">
        <f>'ES-3 Revenue Requirement'!B70</f>
        <v>TOTAL HYDRAULIC POWER GENERATION</v>
      </c>
      <c r="C36" s="61"/>
      <c r="D36" s="61"/>
      <c r="E36" s="290"/>
      <c r="F36" s="287">
        <f>SUM(F32,F35)</f>
        <v>-505.27</v>
      </c>
      <c r="G36" s="287">
        <f>SUM(G32,G35)</f>
        <v>-255.68819100000002</v>
      </c>
      <c r="H36" s="287">
        <f>SUM(H32,H35)</f>
        <v>0</v>
      </c>
      <c r="I36" s="287">
        <f>SUM(I32,I35)</f>
        <v>0</v>
      </c>
      <c r="J36" s="288">
        <f t="shared" si="0"/>
        <v>-760.95819099999994</v>
      </c>
      <c r="K36" s="144"/>
      <c r="L36" s="144"/>
    </row>
    <row r="37" spans="2:13" x14ac:dyDescent="0.25">
      <c r="B37" t="str">
        <f>'ES-3 Revenue Requirement'!B71</f>
        <v>Operation Supv and Eng</v>
      </c>
      <c r="C37" s="124"/>
      <c r="E37" s="157">
        <f>'ES-3 Revenue Requirement'!E71</f>
        <v>546</v>
      </c>
      <c r="F37" s="144">
        <f>-'Direct_Short Term'!K23</f>
        <v>-37694.758999999998</v>
      </c>
      <c r="G37" s="144">
        <f>-'Affiliate_Short Term'!K20</f>
        <v>-1286.6759524504998</v>
      </c>
      <c r="H37" s="144">
        <v>0</v>
      </c>
      <c r="I37" s="144">
        <v>0</v>
      </c>
      <c r="J37" s="158">
        <f t="shared" si="0"/>
        <v>-38981.434952450501</v>
      </c>
      <c r="K37" s="144"/>
      <c r="L37" s="144"/>
    </row>
    <row r="38" spans="2:13" x14ac:dyDescent="0.25">
      <c r="B38" t="str">
        <f>'ES-3 Revenue Requirement'!B72</f>
        <v>Generation Expenses</v>
      </c>
      <c r="C38" s="124"/>
      <c r="E38" s="157">
        <f>'ES-3 Revenue Requirement'!E72</f>
        <v>548</v>
      </c>
      <c r="F38" s="144">
        <f>-'Direct_Short Term'!K24</f>
        <v>-2348.46</v>
      </c>
      <c r="G38" s="144">
        <v>0</v>
      </c>
      <c r="H38" s="144">
        <v>0</v>
      </c>
      <c r="I38" s="144">
        <v>0</v>
      </c>
      <c r="J38" s="158">
        <f t="shared" si="0"/>
        <v>-2348.46</v>
      </c>
      <c r="K38" s="144"/>
      <c r="L38" s="144"/>
    </row>
    <row r="39" spans="2:13" x14ac:dyDescent="0.25">
      <c r="B39" t="str">
        <f>'ES-3 Revenue Requirement'!B73</f>
        <v>Misc. Other Power Gen Exp</v>
      </c>
      <c r="C39" s="124"/>
      <c r="E39" s="157">
        <f>'ES-3 Revenue Requirement'!E73</f>
        <v>549</v>
      </c>
      <c r="F39" s="144">
        <f>-'Direct_Short Term'!K25</f>
        <v>-12946.472000000002</v>
      </c>
      <c r="G39" s="144">
        <f>-'Affiliate_Short Term'!K21</f>
        <v>-5465.2356182489002</v>
      </c>
      <c r="H39" s="144">
        <v>0</v>
      </c>
      <c r="I39" s="144">
        <v>0</v>
      </c>
      <c r="J39" s="158">
        <f t="shared" si="0"/>
        <v>-18411.707618248904</v>
      </c>
      <c r="K39" s="144"/>
      <c r="L39" s="144"/>
    </row>
    <row r="40" spans="2:13" x14ac:dyDescent="0.25">
      <c r="B40" t="str">
        <f>'ES-3 Revenue Requirement'!B74</f>
        <v>Rents - Other Power Generation</v>
      </c>
      <c r="C40" s="124"/>
      <c r="E40" s="157">
        <f>'ES-3 Revenue Requirement'!E74</f>
        <v>550</v>
      </c>
      <c r="F40" s="144">
        <v>0</v>
      </c>
      <c r="G40" s="144">
        <v>0</v>
      </c>
      <c r="H40" s="144">
        <v>0</v>
      </c>
      <c r="I40" s="144">
        <v>0</v>
      </c>
      <c r="J40" s="158">
        <f t="shared" ref="J40:J71" si="2">SUM(F40:I40)</f>
        <v>0</v>
      </c>
      <c r="K40" s="144"/>
      <c r="L40" s="144"/>
    </row>
    <row r="41" spans="2:13" x14ac:dyDescent="0.25">
      <c r="B41" s="61" t="str">
        <f>'ES-3 Revenue Requirement'!B75</f>
        <v>TOTAL OTHER POWER OPERATIONS</v>
      </c>
      <c r="C41" s="61"/>
      <c r="D41" s="61"/>
      <c r="E41" s="290"/>
      <c r="F41" s="291">
        <f>SUM(F37:F40)</f>
        <v>-52989.690999999999</v>
      </c>
      <c r="G41" s="291">
        <f>SUM(G37:G40)</f>
        <v>-6751.9115706993998</v>
      </c>
      <c r="H41" s="291">
        <f>SUM(H37:H40)</f>
        <v>0</v>
      </c>
      <c r="I41" s="291">
        <f>SUM(I37:I40)</f>
        <v>0</v>
      </c>
      <c r="J41" s="292">
        <f t="shared" si="2"/>
        <v>-59741.602570699397</v>
      </c>
      <c r="K41" s="144"/>
      <c r="L41" s="144"/>
    </row>
    <row r="42" spans="2:13" x14ac:dyDescent="0.25">
      <c r="B42" t="str">
        <f>'ES-3 Revenue Requirement'!B76</f>
        <v>Maintenance Supv &amp; Engineering</v>
      </c>
      <c r="C42" s="124"/>
      <c r="E42" s="157">
        <f>'ES-3 Revenue Requirement'!E76</f>
        <v>551</v>
      </c>
      <c r="F42" s="144">
        <f>-'Direct_Short Term'!K26</f>
        <v>-3338.405999999999</v>
      </c>
      <c r="G42" s="144">
        <f>-'Affiliate_Short Term'!K22</f>
        <v>-878.38613811209984</v>
      </c>
      <c r="H42" s="144">
        <v>0</v>
      </c>
      <c r="I42" s="144">
        <v>0</v>
      </c>
      <c r="J42" s="158">
        <f t="shared" si="2"/>
        <v>-4216.7921381120987</v>
      </c>
      <c r="K42" s="144"/>
      <c r="L42" s="144"/>
    </row>
    <row r="43" spans="2:13" x14ac:dyDescent="0.25">
      <c r="B43" t="str">
        <f>'ES-3 Revenue Requirement'!B77</f>
        <v>Maintenance of structures</v>
      </c>
      <c r="C43" s="124"/>
      <c r="E43" s="157">
        <f>'ES-3 Revenue Requirement'!E77</f>
        <v>552</v>
      </c>
      <c r="F43" s="144">
        <v>0</v>
      </c>
      <c r="G43" s="144">
        <v>0</v>
      </c>
      <c r="H43" s="144">
        <v>0</v>
      </c>
      <c r="I43" s="144">
        <v>0</v>
      </c>
      <c r="J43" s="158">
        <f t="shared" si="2"/>
        <v>0</v>
      </c>
      <c r="K43" s="144"/>
      <c r="L43" s="144"/>
    </row>
    <row r="44" spans="2:13" x14ac:dyDescent="0.25">
      <c r="B44" t="str">
        <f>'ES-3 Revenue Requirement'!B78</f>
        <v>Maintenance-General and Electric Equip.</v>
      </c>
      <c r="C44" s="124"/>
      <c r="E44" s="157">
        <f>'ES-3 Revenue Requirement'!E78</f>
        <v>553</v>
      </c>
      <c r="F44" s="144">
        <f>-'Direct_Short Term'!K28</f>
        <v>-2615.8299999999972</v>
      </c>
      <c r="G44" s="144">
        <f>-'Affiliate_Short Term'!K23</f>
        <v>-5.5539521999999995</v>
      </c>
      <c r="H44" s="144">
        <v>0</v>
      </c>
      <c r="I44" s="144">
        <v>0</v>
      </c>
      <c r="J44" s="158">
        <f t="shared" si="2"/>
        <v>-2621.3839521999971</v>
      </c>
      <c r="K44" s="144"/>
      <c r="L44" s="144"/>
      <c r="M44" s="95"/>
    </row>
    <row r="45" spans="2:13" x14ac:dyDescent="0.25">
      <c r="B45" t="str">
        <f>'ES-3 Revenue Requirement'!B79</f>
        <v>Maintenance Misc Other Pwr Gen Plant</v>
      </c>
      <c r="C45" s="124"/>
      <c r="E45" s="157">
        <f>'ES-3 Revenue Requirement'!E79</f>
        <v>554</v>
      </c>
      <c r="F45" s="144">
        <v>0</v>
      </c>
      <c r="G45" s="144">
        <v>0</v>
      </c>
      <c r="H45" s="144">
        <v>0</v>
      </c>
      <c r="I45" s="144">
        <v>0</v>
      </c>
      <c r="J45" s="158">
        <f t="shared" si="2"/>
        <v>0</v>
      </c>
      <c r="K45" s="144"/>
      <c r="L45" s="144"/>
    </row>
    <row r="46" spans="2:13" x14ac:dyDescent="0.25">
      <c r="B46" s="61" t="str">
        <f>'ES-3 Revenue Requirement'!B80</f>
        <v>TOTAL OTHER POWER MAINTENANCE</v>
      </c>
      <c r="C46" s="61"/>
      <c r="D46" s="61"/>
      <c r="E46" s="290"/>
      <c r="F46" s="291">
        <f>SUM(F42:F45)</f>
        <v>-5954.2359999999962</v>
      </c>
      <c r="G46" s="291">
        <f>SUM(G42:G45)</f>
        <v>-883.94009031209987</v>
      </c>
      <c r="H46" s="291">
        <f>SUM(H42:H45)</f>
        <v>0</v>
      </c>
      <c r="I46" s="291">
        <f>SUM(I42:I45)</f>
        <v>0</v>
      </c>
      <c r="J46" s="292">
        <f t="shared" si="2"/>
        <v>-6838.1760903120958</v>
      </c>
      <c r="K46" s="144"/>
      <c r="L46" s="144"/>
    </row>
    <row r="47" spans="2:13" x14ac:dyDescent="0.25">
      <c r="B47" s="61" t="str">
        <f>'ES-3 Revenue Requirement'!B81</f>
        <v>TOTAL OTHER POWER GENERATION</v>
      </c>
      <c r="C47" s="61"/>
      <c r="D47" s="61"/>
      <c r="E47" s="290"/>
      <c r="F47" s="287">
        <f>SUM(F41,F46)</f>
        <v>-58943.926999999996</v>
      </c>
      <c r="G47" s="287">
        <f>SUM(G41,G46)</f>
        <v>-7635.8516610114993</v>
      </c>
      <c r="H47" s="287">
        <f>SUM(H41,H46)</f>
        <v>0</v>
      </c>
      <c r="I47" s="287">
        <f>SUM(I41,I46)</f>
        <v>0</v>
      </c>
      <c r="J47" s="288">
        <f t="shared" si="2"/>
        <v>-66579.7786610115</v>
      </c>
      <c r="K47" s="144"/>
      <c r="L47" s="144"/>
    </row>
    <row r="48" spans="2:13" x14ac:dyDescent="0.25">
      <c r="B48" t="str">
        <f>'ES-3 Revenue Requirement'!B82</f>
        <v>System Purchases from Others</v>
      </c>
      <c r="E48" s="157">
        <f>'ES-3 Revenue Requirement'!E82</f>
        <v>555</v>
      </c>
      <c r="F48" s="144">
        <v>0</v>
      </c>
      <c r="G48" s="144">
        <v>0</v>
      </c>
      <c r="H48" s="144">
        <v>0</v>
      </c>
      <c r="I48" s="144">
        <v>0</v>
      </c>
      <c r="J48" s="158">
        <f t="shared" si="2"/>
        <v>0</v>
      </c>
      <c r="K48" s="144"/>
      <c r="L48" s="144"/>
    </row>
    <row r="49" spans="2:12" x14ac:dyDescent="0.25">
      <c r="B49" t="str">
        <f>'ES-3 Revenue Requirement'!B83</f>
        <v>Co-Generation</v>
      </c>
      <c r="E49" s="157">
        <f>'ES-3 Revenue Requirement'!E83</f>
        <v>555</v>
      </c>
      <c r="F49" s="144">
        <v>0</v>
      </c>
      <c r="G49" s="144">
        <v>0</v>
      </c>
      <c r="H49" s="144">
        <v>0</v>
      </c>
      <c r="I49" s="144">
        <v>0</v>
      </c>
      <c r="J49" s="158">
        <f t="shared" si="2"/>
        <v>0</v>
      </c>
      <c r="K49" s="144"/>
      <c r="L49" s="144"/>
    </row>
    <row r="50" spans="2:12" x14ac:dyDescent="0.25">
      <c r="B50" t="str">
        <f>'ES-3 Revenue Requirement'!B84</f>
        <v>Rsrc Plan PurPow-Affilated</v>
      </c>
      <c r="E50" s="157">
        <f>'ES-3 Revenue Requirement'!E84</f>
        <v>555</v>
      </c>
      <c r="F50" s="144">
        <v>0</v>
      </c>
      <c r="G50" s="144">
        <v>0</v>
      </c>
      <c r="H50" s="144">
        <v>0</v>
      </c>
      <c r="I50" s="144">
        <v>0</v>
      </c>
      <c r="J50" s="158">
        <f t="shared" si="2"/>
        <v>0</v>
      </c>
      <c r="K50" s="144"/>
      <c r="L50" s="144"/>
    </row>
    <row r="51" spans="2:12" x14ac:dyDescent="0.25">
      <c r="B51" t="str">
        <f>'ES-3 Revenue Requirement'!B85</f>
        <v>MISO Schedule 24</v>
      </c>
      <c r="E51" s="157">
        <f>'ES-3 Revenue Requirement'!E85</f>
        <v>555</v>
      </c>
      <c r="F51" s="144">
        <v>0</v>
      </c>
      <c r="G51" s="144">
        <v>0</v>
      </c>
      <c r="H51" s="144">
        <v>0</v>
      </c>
      <c r="I51" s="144">
        <v>0</v>
      </c>
      <c r="J51" s="158">
        <f t="shared" si="2"/>
        <v>0</v>
      </c>
      <c r="K51" s="144"/>
      <c r="L51" s="144"/>
    </row>
    <row r="52" spans="2:12" x14ac:dyDescent="0.25">
      <c r="B52" t="str">
        <f>'ES-3 Revenue Requirement'!B86</f>
        <v>System Agreement Payments</v>
      </c>
      <c r="E52" s="157">
        <f>'ES-3 Revenue Requirement'!E86</f>
        <v>555</v>
      </c>
      <c r="F52" s="144">
        <v>0</v>
      </c>
      <c r="G52" s="144">
        <v>0</v>
      </c>
      <c r="H52" s="144">
        <v>0</v>
      </c>
      <c r="I52" s="144">
        <v>0</v>
      </c>
      <c r="J52" s="158">
        <f t="shared" si="2"/>
        <v>0</v>
      </c>
      <c r="K52" s="144"/>
      <c r="L52" s="144"/>
    </row>
    <row r="53" spans="2:12" x14ac:dyDescent="0.25">
      <c r="B53" t="str">
        <f>'ES-3 Revenue Requirement'!B87</f>
        <v>System Control &amp; Load Dispatch</v>
      </c>
      <c r="E53" s="157">
        <f>'ES-3 Revenue Requirement'!E87</f>
        <v>556</v>
      </c>
      <c r="F53" s="144">
        <v>0</v>
      </c>
      <c r="G53" s="144">
        <f>-'Affiliate_Short Term'!K24</f>
        <v>-44546.548400468695</v>
      </c>
      <c r="H53" s="144">
        <v>0</v>
      </c>
      <c r="I53" s="144">
        <v>0</v>
      </c>
      <c r="J53" s="158">
        <f t="shared" si="2"/>
        <v>-44546.548400468695</v>
      </c>
      <c r="K53" s="144"/>
      <c r="L53" s="144"/>
    </row>
    <row r="54" spans="2:12" x14ac:dyDescent="0.25">
      <c r="B54" t="str">
        <f>'ES-3 Revenue Requirement'!B88</f>
        <v>Other Expxenses</v>
      </c>
      <c r="E54" s="157">
        <f>'ES-3 Revenue Requirement'!E88</f>
        <v>557</v>
      </c>
      <c r="F54" s="144">
        <v>0</v>
      </c>
      <c r="G54" s="144">
        <f>-'Affiliate_Short Term'!K25</f>
        <v>-958.09078502699708</v>
      </c>
      <c r="H54" s="144">
        <v>0</v>
      </c>
      <c r="I54" s="144">
        <v>0</v>
      </c>
      <c r="J54" s="158">
        <f t="shared" si="2"/>
        <v>-958.09078502699708</v>
      </c>
      <c r="K54" s="144"/>
      <c r="L54" s="144"/>
    </row>
    <row r="55" spans="2:12" x14ac:dyDescent="0.25">
      <c r="B55" t="str">
        <f>'ES-3 Revenue Requirement'!B89</f>
        <v>Deferred Electric Fuel Cost</v>
      </c>
      <c r="E55" s="157">
        <f>'ES-3 Revenue Requirement'!E89</f>
        <v>557</v>
      </c>
      <c r="F55" s="144">
        <v>0</v>
      </c>
      <c r="G55" s="144">
        <v>0</v>
      </c>
      <c r="H55" s="144">
        <v>0</v>
      </c>
      <c r="I55" s="144">
        <v>0</v>
      </c>
      <c r="J55" s="158">
        <f t="shared" si="2"/>
        <v>0</v>
      </c>
      <c r="K55" s="144"/>
      <c r="L55" s="144"/>
    </row>
    <row r="56" spans="2:12" x14ac:dyDescent="0.25">
      <c r="B56" t="str">
        <f>'ES-3 Revenue Requirement'!B90</f>
        <v>MISO Misc Purchased Pwr Exp</v>
      </c>
      <c r="E56" s="157">
        <f>'ES-3 Revenue Requirement'!E90</f>
        <v>557</v>
      </c>
      <c r="F56" s="144">
        <v>0</v>
      </c>
      <c r="G56" s="144">
        <v>0</v>
      </c>
      <c r="H56" s="144">
        <v>0</v>
      </c>
      <c r="I56" s="144">
        <v>0</v>
      </c>
      <c r="J56" s="158">
        <f t="shared" si="2"/>
        <v>0</v>
      </c>
      <c r="K56" s="144"/>
      <c r="L56" s="144"/>
    </row>
    <row r="57" spans="2:12" x14ac:dyDescent="0.25">
      <c r="B57" s="61" t="str">
        <f>'ES-3 Revenue Requirement'!B91</f>
        <v>TOTAL OTHER POWER SUPPLY EXP</v>
      </c>
      <c r="C57" s="61"/>
      <c r="D57" s="61"/>
      <c r="E57" s="290"/>
      <c r="F57" s="287">
        <f>SUM(F48:F56)</f>
        <v>0</v>
      </c>
      <c r="G57" s="287">
        <f>SUM(G48:G56)</f>
        <v>-45504.639185495689</v>
      </c>
      <c r="H57" s="287">
        <f>SUM(H48:H56)</f>
        <v>0</v>
      </c>
      <c r="I57" s="287">
        <f>SUM(I48:I56)</f>
        <v>0</v>
      </c>
      <c r="J57" s="288">
        <f t="shared" si="2"/>
        <v>-45504.639185495689</v>
      </c>
      <c r="K57" s="144"/>
      <c r="L57" s="144"/>
    </row>
    <row r="58" spans="2:12" x14ac:dyDescent="0.25">
      <c r="B58" t="str">
        <f>'ES-3 Revenue Requirement'!B92</f>
        <v>Transmission Ops Supr &amp; Engr</v>
      </c>
      <c r="E58" s="157">
        <f>'ES-3 Revenue Requirement'!E92</f>
        <v>560</v>
      </c>
      <c r="F58" s="144">
        <f>-'Direct_Short Term'!K30</f>
        <v>-8862.7510000000002</v>
      </c>
      <c r="G58" s="144">
        <f>-'Affiliate_Short Term'!K26</f>
        <v>-72776.366497793511</v>
      </c>
      <c r="H58" s="144">
        <f>-'Direct_Long Term'!G14</f>
        <v>-7116</v>
      </c>
      <c r="I58" s="144">
        <f>-'Affiliate_Long Term'!H15</f>
        <v>-74223.8</v>
      </c>
      <c r="J58" s="158">
        <f t="shared" si="2"/>
        <v>-162978.9174977935</v>
      </c>
      <c r="K58" s="144"/>
      <c r="L58" s="144"/>
    </row>
    <row r="59" spans="2:12" x14ac:dyDescent="0.25">
      <c r="B59" t="str">
        <f>'ES-3 Revenue Requirement'!B93</f>
        <v>Load Dispatching-transmssion system</v>
      </c>
      <c r="E59" s="157">
        <f>'ES-3 Revenue Requirement'!E93</f>
        <v>561</v>
      </c>
      <c r="F59" s="144">
        <v>0</v>
      </c>
      <c r="G59" s="144">
        <v>0</v>
      </c>
      <c r="H59" s="144">
        <v>0</v>
      </c>
      <c r="I59" s="144">
        <v>0</v>
      </c>
      <c r="J59" s="158">
        <f t="shared" si="2"/>
        <v>0</v>
      </c>
      <c r="K59" s="144"/>
      <c r="L59" s="144"/>
    </row>
    <row r="60" spans="2:12" x14ac:dyDescent="0.25">
      <c r="B60" t="str">
        <f>'ES-3 Revenue Requirement'!B94</f>
        <v>LBA Schedule 24 Recoverable</v>
      </c>
      <c r="E60" s="157">
        <f>'ES-3 Revenue Requirement'!E94</f>
        <v>561</v>
      </c>
      <c r="F60" s="144">
        <v>0</v>
      </c>
      <c r="G60" s="144">
        <v>0</v>
      </c>
      <c r="H60" s="144">
        <v>0</v>
      </c>
      <c r="I60" s="144">
        <v>0</v>
      </c>
      <c r="J60" s="158">
        <f t="shared" si="2"/>
        <v>0</v>
      </c>
      <c r="K60" s="144"/>
      <c r="L60" s="144"/>
    </row>
    <row r="61" spans="2:12" x14ac:dyDescent="0.25">
      <c r="B61" t="str">
        <f>'ES-3 Revenue Requirement'!B95</f>
        <v>Load Dispatching-Trans Serv &amp; Sch</v>
      </c>
      <c r="E61" s="157">
        <f>'ES-3 Revenue Requirement'!E95</f>
        <v>561</v>
      </c>
      <c r="F61" s="144">
        <v>0</v>
      </c>
      <c r="G61" s="144">
        <v>0</v>
      </c>
      <c r="H61" s="144">
        <v>0</v>
      </c>
      <c r="I61" s="144">
        <v>0</v>
      </c>
      <c r="J61" s="158">
        <f t="shared" si="2"/>
        <v>0</v>
      </c>
      <c r="K61" s="144"/>
      <c r="L61" s="144"/>
    </row>
    <row r="62" spans="2:12" x14ac:dyDescent="0.25">
      <c r="B62" t="str">
        <f>'ES-3 Revenue Requirement'!B96</f>
        <v>MISO Sch 10 Admin</v>
      </c>
      <c r="E62" s="157">
        <f>'ES-3 Revenue Requirement'!E96</f>
        <v>561</v>
      </c>
      <c r="F62" s="144">
        <v>0</v>
      </c>
      <c r="G62" s="144">
        <f>-'Affiliate_Short Term'!K27-'Affiliate_Short Term'!K28-'Affiliate_Short Term'!K29</f>
        <v>-148174.07547988108</v>
      </c>
      <c r="H62" s="144">
        <v>0</v>
      </c>
      <c r="I62" s="144">
        <v>0</v>
      </c>
      <c r="J62" s="158">
        <f t="shared" si="2"/>
        <v>-148174.07547988108</v>
      </c>
      <c r="K62" s="144"/>
      <c r="L62" s="144"/>
    </row>
    <row r="63" spans="2:12" x14ac:dyDescent="0.25">
      <c r="B63" t="str">
        <f>'ES-3 Revenue Requirement'!B97</f>
        <v>System Plan &amp; Standards Dev</v>
      </c>
      <c r="E63" s="157">
        <f>'ES-3 Revenue Requirement'!E97</f>
        <v>561</v>
      </c>
      <c r="F63" s="144">
        <v>0</v>
      </c>
      <c r="G63" s="144">
        <v>0</v>
      </c>
      <c r="H63" s="144">
        <v>0</v>
      </c>
      <c r="I63" s="144">
        <v>0</v>
      </c>
      <c r="J63" s="158">
        <f t="shared" si="2"/>
        <v>0</v>
      </c>
      <c r="K63" s="144"/>
      <c r="L63" s="144"/>
    </row>
    <row r="64" spans="2:12" x14ac:dyDescent="0.25">
      <c r="B64" t="str">
        <f>'ES-3 Revenue Requirement'!B98</f>
        <v>Transmission Service Studies</v>
      </c>
      <c r="E64" s="157">
        <f>'ES-3 Revenue Requirement'!E98</f>
        <v>561</v>
      </c>
      <c r="F64" s="144">
        <v>0</v>
      </c>
      <c r="G64" s="144">
        <v>0</v>
      </c>
      <c r="H64" s="144">
        <v>0</v>
      </c>
      <c r="I64" s="144">
        <v>0</v>
      </c>
      <c r="J64" s="158">
        <f t="shared" si="2"/>
        <v>0</v>
      </c>
      <c r="K64" s="144"/>
      <c r="L64" s="144"/>
    </row>
    <row r="65" spans="2:12" x14ac:dyDescent="0.25">
      <c r="B65" t="str">
        <f>'ES-3 Revenue Requirement'!B99</f>
        <v>Reliability Planning</v>
      </c>
      <c r="E65" s="157">
        <f>'ES-3 Revenue Requirement'!E99</f>
        <v>561</v>
      </c>
      <c r="F65" s="144">
        <v>0</v>
      </c>
      <c r="G65" s="144">
        <v>0</v>
      </c>
      <c r="H65" s="144">
        <v>0</v>
      </c>
      <c r="I65" s="144">
        <v>0</v>
      </c>
      <c r="J65" s="158">
        <f t="shared" si="2"/>
        <v>0</v>
      </c>
      <c r="K65" s="144"/>
      <c r="L65" s="144"/>
    </row>
    <row r="66" spans="2:12" x14ac:dyDescent="0.25">
      <c r="B66" t="str">
        <f>'ES-3 Revenue Requirement'!B100</f>
        <v>MISO Schedule BB</v>
      </c>
      <c r="E66" s="272" t="str">
        <f>'ES-3 Revenue Requirement'!E100</f>
        <v>561BB</v>
      </c>
      <c r="F66" s="144">
        <v>0</v>
      </c>
      <c r="G66" s="144">
        <v>0</v>
      </c>
      <c r="H66" s="144">
        <v>0</v>
      </c>
      <c r="I66" s="144">
        <v>0</v>
      </c>
      <c r="J66" s="158">
        <f t="shared" si="2"/>
        <v>0</v>
      </c>
      <c r="K66" s="144"/>
      <c r="L66" s="144"/>
    </row>
    <row r="67" spans="2:12" x14ac:dyDescent="0.25">
      <c r="B67" t="str">
        <f>'ES-3 Revenue Requirement'!B101</f>
        <v>Station Expenses</v>
      </c>
      <c r="E67" s="272">
        <f>'ES-3 Revenue Requirement'!E101</f>
        <v>562</v>
      </c>
      <c r="F67" s="144">
        <f>-'Direct_Short Term'!K32</f>
        <v>-452.39100000000013</v>
      </c>
      <c r="G67" s="144">
        <v>0</v>
      </c>
      <c r="H67" s="144">
        <v>0</v>
      </c>
      <c r="I67" s="144">
        <v>0</v>
      </c>
      <c r="J67" s="158">
        <f t="shared" si="2"/>
        <v>-452.39100000000013</v>
      </c>
      <c r="K67" s="144"/>
      <c r="L67" s="144"/>
    </row>
    <row r="68" spans="2:12" x14ac:dyDescent="0.25">
      <c r="B68" t="str">
        <f>'ES-3 Revenue Requirement'!B102</f>
        <v>Trans OH Line Expense</v>
      </c>
      <c r="E68" s="272">
        <f>'ES-3 Revenue Requirement'!E102</f>
        <v>563</v>
      </c>
      <c r="F68" s="144">
        <f>-'Direct_Short Term'!K33</f>
        <v>-312.79500000000002</v>
      </c>
      <c r="G68" s="168">
        <f>-'Affiliate_Short Term'!K30</f>
        <v>-4399.1273328020006</v>
      </c>
      <c r="H68" s="168">
        <v>0</v>
      </c>
      <c r="I68" s="168">
        <v>0</v>
      </c>
      <c r="J68" s="284">
        <f t="shared" si="2"/>
        <v>-4711.9223328020007</v>
      </c>
      <c r="K68" s="144"/>
      <c r="L68" s="144"/>
    </row>
    <row r="69" spans="2:12" x14ac:dyDescent="0.25">
      <c r="B69" t="str">
        <f>'ES-3 Revenue Requirement'!B103</f>
        <v>MISO Schedule 26 Expense</v>
      </c>
      <c r="E69" s="272" t="str">
        <f>'ES-3 Revenue Requirement'!E103</f>
        <v>565S26</v>
      </c>
      <c r="F69" s="168">
        <v>0</v>
      </c>
      <c r="G69" s="168">
        <v>0</v>
      </c>
      <c r="H69" s="168">
        <v>0</v>
      </c>
      <c r="I69" s="168">
        <v>0</v>
      </c>
      <c r="J69" s="284">
        <f t="shared" si="2"/>
        <v>0</v>
      </c>
      <c r="K69" s="144"/>
      <c r="L69" s="144"/>
    </row>
    <row r="70" spans="2:12" x14ac:dyDescent="0.25">
      <c r="B70" t="str">
        <f>'ES-3 Revenue Requirement'!B104</f>
        <v>MISO SCH 2 Expense</v>
      </c>
      <c r="E70" s="272" t="str">
        <f>'ES-3 Revenue Requirement'!E104</f>
        <v>565SC2</v>
      </c>
      <c r="F70" s="168">
        <v>0</v>
      </c>
      <c r="G70" s="168">
        <v>0</v>
      </c>
      <c r="H70" s="168">
        <v>0</v>
      </c>
      <c r="I70" s="168">
        <v>0</v>
      </c>
      <c r="J70" s="284">
        <f t="shared" si="2"/>
        <v>0</v>
      </c>
      <c r="K70" s="144"/>
      <c r="L70" s="144"/>
    </row>
    <row r="71" spans="2:12" x14ac:dyDescent="0.25">
      <c r="B71" t="str">
        <f>'ES-3 Revenue Requirement'!B105</f>
        <v>Misc. Transmission Expenses</v>
      </c>
      <c r="E71" s="157">
        <f>'ES-3 Revenue Requirement'!E105</f>
        <v>566</v>
      </c>
      <c r="F71" s="168">
        <v>0</v>
      </c>
      <c r="G71" s="168">
        <f>-'Affiliate_Short Term'!K31</f>
        <v>-18943.774055139103</v>
      </c>
      <c r="H71" s="168">
        <v>0</v>
      </c>
      <c r="I71" s="168">
        <v>0</v>
      </c>
      <c r="J71" s="284">
        <f t="shared" si="2"/>
        <v>-18943.774055139103</v>
      </c>
      <c r="K71" s="144"/>
      <c r="L71" s="144"/>
    </row>
    <row r="72" spans="2:12" x14ac:dyDescent="0.25">
      <c r="B72" t="str">
        <f>'ES-3 Revenue Requirement'!B106</f>
        <v>Rents</v>
      </c>
      <c r="E72" s="157">
        <f>'ES-3 Revenue Requirement'!E106</f>
        <v>567</v>
      </c>
      <c r="F72" s="168">
        <v>0</v>
      </c>
      <c r="G72" s="168">
        <v>0</v>
      </c>
      <c r="H72" s="168">
        <v>0</v>
      </c>
      <c r="I72" s="168">
        <v>0</v>
      </c>
      <c r="J72" s="284">
        <f t="shared" ref="J72:J103" si="3">SUM(F72:I72)</f>
        <v>0</v>
      </c>
      <c r="K72" s="144"/>
      <c r="L72" s="144"/>
    </row>
    <row r="73" spans="2:12" x14ac:dyDescent="0.25">
      <c r="B73" t="str">
        <f>'ES-3 Revenue Requirement'!B107</f>
        <v>Maint. Supv. And Eng.</v>
      </c>
      <c r="E73" s="157">
        <f>'ES-3 Revenue Requirement'!E107</f>
        <v>568</v>
      </c>
      <c r="F73" s="144">
        <f>-'Direct_Short Term'!K35</f>
        <v>-51170.058000000005</v>
      </c>
      <c r="G73" s="144">
        <f>-'Affiliate_Short Term'!K32</f>
        <v>-17500.964145339309</v>
      </c>
      <c r="H73" s="144">
        <v>0</v>
      </c>
      <c r="I73" s="144">
        <v>0</v>
      </c>
      <c r="J73" s="158">
        <f t="shared" si="3"/>
        <v>-68671.022145339317</v>
      </c>
      <c r="K73" s="144"/>
      <c r="L73" s="144"/>
    </row>
    <row r="74" spans="2:12" x14ac:dyDescent="0.25">
      <c r="B74" t="str">
        <f>'ES-3 Revenue Requirement'!B108</f>
        <v>Maint. Of Structures</v>
      </c>
      <c r="E74" s="157">
        <f>'ES-3 Revenue Requirement'!E108</f>
        <v>569</v>
      </c>
      <c r="F74" s="144">
        <v>0</v>
      </c>
      <c r="G74" s="144">
        <f>-'Affiliate_Short Term'!K33</f>
        <v>-5644.2883508629993</v>
      </c>
      <c r="H74" s="144">
        <v>0</v>
      </c>
      <c r="I74" s="144">
        <v>0</v>
      </c>
      <c r="J74" s="158">
        <f t="shared" si="3"/>
        <v>-5644.2883508629993</v>
      </c>
      <c r="K74" s="144"/>
      <c r="L74" s="144"/>
    </row>
    <row r="75" spans="2:12" x14ac:dyDescent="0.25">
      <c r="B75" t="str">
        <f>'ES-3 Revenue Requirement'!B109</f>
        <v>Maint Trans Computer &amp; Telecom</v>
      </c>
      <c r="E75" s="157">
        <f>'ES-3 Revenue Requirement'!E109</f>
        <v>569</v>
      </c>
      <c r="F75" s="144">
        <v>0</v>
      </c>
      <c r="G75" s="144">
        <v>0</v>
      </c>
      <c r="H75" s="144">
        <v>0</v>
      </c>
      <c r="I75" s="144">
        <v>0</v>
      </c>
      <c r="J75" s="158">
        <f t="shared" si="3"/>
        <v>0</v>
      </c>
      <c r="K75" s="144"/>
      <c r="L75" s="144"/>
    </row>
    <row r="76" spans="2:12" x14ac:dyDescent="0.25">
      <c r="B76" t="str">
        <f>'ES-3 Revenue Requirement'!B110</f>
        <v>Maint of Transm Computer Software</v>
      </c>
      <c r="E76" s="157">
        <f>'ES-3 Revenue Requirement'!E110</f>
        <v>569</v>
      </c>
      <c r="F76" s="144">
        <v>0</v>
      </c>
      <c r="G76" s="144">
        <v>0</v>
      </c>
      <c r="H76" s="144">
        <v>0</v>
      </c>
      <c r="I76" s="144">
        <v>0</v>
      </c>
      <c r="J76" s="158">
        <f t="shared" si="3"/>
        <v>0</v>
      </c>
      <c r="K76" s="144"/>
      <c r="L76" s="144"/>
    </row>
    <row r="77" spans="2:12" x14ac:dyDescent="0.25">
      <c r="B77" t="str">
        <f>'ES-3 Revenue Requirement'!B111</f>
        <v>Transmission Maint Station Equip</v>
      </c>
      <c r="E77" s="157">
        <f>'ES-3 Revenue Requirement'!E111</f>
        <v>570</v>
      </c>
      <c r="F77" s="144">
        <f>-'Direct_Short Term'!K36</f>
        <v>-9348.6630000000005</v>
      </c>
      <c r="G77" s="144">
        <f>-'Affiliate_Short Term'!K34</f>
        <v>-8.0554911506999982</v>
      </c>
      <c r="H77" s="144">
        <v>0</v>
      </c>
      <c r="I77" s="144">
        <v>0</v>
      </c>
      <c r="J77" s="158">
        <f t="shared" si="3"/>
        <v>-9356.7184911507011</v>
      </c>
      <c r="K77" s="144"/>
      <c r="L77" s="144"/>
    </row>
    <row r="78" spans="2:12" x14ac:dyDescent="0.25">
      <c r="B78" t="str">
        <f>'ES-3 Revenue Requirement'!B112</f>
        <v>Transmission Maint OH Line Exp</v>
      </c>
      <c r="E78" s="157">
        <f>'ES-3 Revenue Requirement'!E112</f>
        <v>571</v>
      </c>
      <c r="F78" s="144">
        <v>0</v>
      </c>
      <c r="G78" s="144">
        <v>0</v>
      </c>
      <c r="H78" s="144">
        <v>0</v>
      </c>
      <c r="I78" s="144">
        <v>0</v>
      </c>
      <c r="J78" s="158">
        <f t="shared" si="3"/>
        <v>0</v>
      </c>
      <c r="K78" s="144"/>
      <c r="L78" s="144"/>
    </row>
    <row r="79" spans="2:12" x14ac:dyDescent="0.25">
      <c r="B79" t="str">
        <f>'ES-3 Revenue Requirement'!B113</f>
        <v>Maint. Of Misc. Transmission</v>
      </c>
      <c r="E79" s="157">
        <f>'ES-3 Revenue Requirement'!E113</f>
        <v>573</v>
      </c>
      <c r="F79" s="144">
        <f>-'Direct_Short Term'!K37</f>
        <v>-36.107999999999997</v>
      </c>
      <c r="G79" s="144">
        <f>-'Affiliate_Short Term'!K35</f>
        <v>-53.367727145400004</v>
      </c>
      <c r="H79" s="144">
        <v>0</v>
      </c>
      <c r="I79" s="144">
        <v>0</v>
      </c>
      <c r="J79" s="158">
        <f t="shared" si="3"/>
        <v>-89.4757271454</v>
      </c>
      <c r="K79" s="144"/>
      <c r="L79" s="144"/>
    </row>
    <row r="80" spans="2:12" x14ac:dyDescent="0.25">
      <c r="B80" s="61" t="str">
        <f>'ES-3 Revenue Requirement'!B114</f>
        <v>TOTAL ELECTRIC TRANSMISSION EXPENSE</v>
      </c>
      <c r="C80" s="61"/>
      <c r="D80" s="61"/>
      <c r="E80" s="290"/>
      <c r="F80" s="287">
        <f>SUM(F58:F79)</f>
        <v>-70182.765999999989</v>
      </c>
      <c r="G80" s="287">
        <f>SUM(G58:G79)</f>
        <v>-267500.01908011409</v>
      </c>
      <c r="H80" s="287">
        <f>SUM(H58:H79)</f>
        <v>-7116</v>
      </c>
      <c r="I80" s="287">
        <f>SUM(I58:I79)</f>
        <v>-74223.8</v>
      </c>
      <c r="J80" s="288">
        <f t="shared" si="3"/>
        <v>-419022.58508011408</v>
      </c>
      <c r="K80" s="144"/>
      <c r="L80" s="144"/>
    </row>
    <row r="81" spans="2:12" x14ac:dyDescent="0.25">
      <c r="B81" t="str">
        <f>'ES-3 Revenue Requirement'!B115</f>
        <v>MISO market admin charge</v>
      </c>
      <c r="E81" s="157">
        <f>'ES-3 Revenue Requirement'!E115</f>
        <v>575</v>
      </c>
      <c r="F81" s="144">
        <v>0</v>
      </c>
      <c r="G81" s="144">
        <v>0</v>
      </c>
      <c r="H81" s="144">
        <v>0</v>
      </c>
      <c r="I81" s="144">
        <v>0</v>
      </c>
      <c r="J81" s="158">
        <f t="shared" si="3"/>
        <v>0</v>
      </c>
      <c r="K81" s="144"/>
      <c r="L81" s="144"/>
    </row>
    <row r="82" spans="2:12" x14ac:dyDescent="0.25">
      <c r="E82" s="157"/>
      <c r="F82" s="144">
        <v>0</v>
      </c>
      <c r="G82" s="144">
        <v>0</v>
      </c>
      <c r="H82" s="144">
        <v>0</v>
      </c>
      <c r="I82" s="144">
        <v>0</v>
      </c>
      <c r="J82" s="158">
        <f t="shared" si="3"/>
        <v>0</v>
      </c>
      <c r="K82" s="144"/>
      <c r="L82" s="144"/>
    </row>
    <row r="83" spans="2:12" ht="13.8" thickBot="1" x14ac:dyDescent="0.3">
      <c r="B83" s="61" t="str">
        <f>'ES-3 Revenue Requirement'!B117</f>
        <v>ELECTRIC REGIONAL MARKETING EXP</v>
      </c>
      <c r="C83" s="61"/>
      <c r="D83" s="61"/>
      <c r="E83" s="395"/>
      <c r="F83" s="396">
        <f>SUM(F81:F82)</f>
        <v>0</v>
      </c>
      <c r="G83" s="396">
        <f>SUM(G81:G82)</f>
        <v>0</v>
      </c>
      <c r="H83" s="396">
        <f>SUM(H81:H82)</f>
        <v>0</v>
      </c>
      <c r="I83" s="396">
        <f>SUM(I81:I82)</f>
        <v>0</v>
      </c>
      <c r="J83" s="397">
        <f t="shared" si="3"/>
        <v>0</v>
      </c>
      <c r="K83" s="144"/>
      <c r="L83" s="144"/>
    </row>
    <row r="84" spans="2:12" x14ac:dyDescent="0.25">
      <c r="B84" t="str">
        <f>'ES-3 Revenue Requirement'!B118</f>
        <v>Distribution Ops Supr &amp; Engr</v>
      </c>
      <c r="E84" s="157">
        <f>'ES-3 Revenue Requirement'!E118</f>
        <v>580</v>
      </c>
      <c r="F84" s="144">
        <f>-'Direct_Short Term'!K38</f>
        <v>-63495.713744408014</v>
      </c>
      <c r="G84" s="144">
        <f>-'Affiliate_Short Term'!K36</f>
        <v>-65381.46406898681</v>
      </c>
      <c r="H84" s="144">
        <f>-'Direct_Long Term'!G15</f>
        <v>-58256.2</v>
      </c>
      <c r="I84" s="144">
        <f>-'Affiliate_Long Term'!H16</f>
        <v>-37935.68</v>
      </c>
      <c r="J84" s="158">
        <f t="shared" si="3"/>
        <v>-225069.05781339481</v>
      </c>
      <c r="K84" s="144"/>
      <c r="L84" s="144"/>
    </row>
    <row r="85" spans="2:12" x14ac:dyDescent="0.25">
      <c r="B85" t="str">
        <f>'ES-3 Revenue Requirement'!B119</f>
        <v>Distribution Load Dispatching</v>
      </c>
      <c r="E85" s="157">
        <f>'ES-3 Revenue Requirement'!E119</f>
        <v>581</v>
      </c>
      <c r="F85" s="144">
        <f>-'Direct_Short Term'!K39</f>
        <v>-23432.592010614731</v>
      </c>
      <c r="G85" s="144">
        <f>-'Affiliate_Short Term'!K37</f>
        <v>-96.435164170799936</v>
      </c>
      <c r="H85" s="144">
        <v>0</v>
      </c>
      <c r="I85" s="144">
        <v>0</v>
      </c>
      <c r="J85" s="158">
        <f t="shared" si="3"/>
        <v>-23529.027174785533</v>
      </c>
      <c r="K85" s="144"/>
      <c r="L85" s="144"/>
    </row>
    <row r="86" spans="2:12" x14ac:dyDescent="0.25">
      <c r="B86" t="str">
        <f>'ES-3 Revenue Requirement'!B120</f>
        <v>Distribution Station Expenses</v>
      </c>
      <c r="E86" s="157">
        <f>'ES-3 Revenue Requirement'!E120</f>
        <v>582</v>
      </c>
      <c r="F86" s="144">
        <f>-'Direct_Short Term'!K40</f>
        <v>-13979.115471297877</v>
      </c>
      <c r="G86" s="144">
        <v>0</v>
      </c>
      <c r="H86" s="144">
        <v>0</v>
      </c>
      <c r="I86" s="144">
        <v>0</v>
      </c>
      <c r="J86" s="158">
        <f t="shared" si="3"/>
        <v>-13979.115471297877</v>
      </c>
      <c r="K86" s="144"/>
      <c r="L86" s="144"/>
    </row>
    <row r="87" spans="2:12" x14ac:dyDescent="0.25">
      <c r="B87" t="str">
        <f>'ES-3 Revenue Requirement'!B121</f>
        <v>Distribution OH Line Expenses</v>
      </c>
      <c r="E87" s="157">
        <f>'ES-3 Revenue Requirement'!E121</f>
        <v>583</v>
      </c>
      <c r="F87" s="144">
        <f>-'Direct_Short Term'!K41</f>
        <v>-856.65005216674217</v>
      </c>
      <c r="G87" s="144">
        <f>-'Affiliate_Short Term'!K38</f>
        <v>-133.71444566319994</v>
      </c>
      <c r="H87" s="144">
        <v>0</v>
      </c>
      <c r="I87" s="144">
        <v>0</v>
      </c>
      <c r="J87" s="158">
        <f t="shared" si="3"/>
        <v>-990.36449782994214</v>
      </c>
      <c r="K87" s="144"/>
      <c r="L87" s="144"/>
    </row>
    <row r="88" spans="2:12" x14ac:dyDescent="0.25">
      <c r="B88" t="str">
        <f>'ES-3 Revenue Requirement'!B122</f>
        <v>Underground Line Expenses</v>
      </c>
      <c r="E88" s="157">
        <f>'ES-3 Revenue Requirement'!E122</f>
        <v>584</v>
      </c>
      <c r="F88" s="144">
        <f>-'Direct_Short Term'!K42</f>
        <v>-508.57047512296072</v>
      </c>
      <c r="G88" s="144">
        <f>-'Affiliate_Short Term'!K39</f>
        <v>-4247.7659482367999</v>
      </c>
      <c r="H88" s="144">
        <v>0</v>
      </c>
      <c r="I88" s="144">
        <v>0</v>
      </c>
      <c r="J88" s="158">
        <f t="shared" si="3"/>
        <v>-4756.3364233597604</v>
      </c>
      <c r="K88" s="144"/>
      <c r="L88" s="144"/>
    </row>
    <row r="89" spans="2:12" x14ac:dyDescent="0.25">
      <c r="B89" t="str">
        <f>'ES-3 Revenue Requirement'!B123</f>
        <v>Street Lighting &amp; Signal Sys</v>
      </c>
      <c r="E89" s="157">
        <f>'ES-3 Revenue Requirement'!E123</f>
        <v>585</v>
      </c>
      <c r="F89" s="144">
        <f>-'Direct_Short Term'!K43</f>
        <v>-8029.1687122942212</v>
      </c>
      <c r="G89" s="144">
        <v>0</v>
      </c>
      <c r="H89" s="144">
        <v>0</v>
      </c>
      <c r="I89" s="144">
        <v>0</v>
      </c>
      <c r="J89" s="158">
        <f t="shared" si="3"/>
        <v>-8029.1687122942212</v>
      </c>
      <c r="K89" s="144"/>
      <c r="L89" s="144"/>
    </row>
    <row r="90" spans="2:12" x14ac:dyDescent="0.25">
      <c r="B90" t="str">
        <f>'ES-3 Revenue Requirement'!B124</f>
        <v>Meter Expenses</v>
      </c>
      <c r="E90" s="157">
        <f>'ES-3 Revenue Requirement'!E124</f>
        <v>586</v>
      </c>
      <c r="F90" s="144">
        <v>0</v>
      </c>
      <c r="G90" s="144">
        <v>0</v>
      </c>
      <c r="H90" s="144">
        <v>0</v>
      </c>
      <c r="I90" s="144">
        <v>0</v>
      </c>
      <c r="J90" s="158">
        <f t="shared" si="3"/>
        <v>0</v>
      </c>
      <c r="K90" s="144"/>
      <c r="L90" s="144"/>
    </row>
    <row r="91" spans="2:12" x14ac:dyDescent="0.25">
      <c r="B91" t="str">
        <f>'ES-3 Revenue Requirement'!B125</f>
        <v>Customer Installations</v>
      </c>
      <c r="E91" s="157">
        <f>'ES-3 Revenue Requirement'!E125</f>
        <v>587</v>
      </c>
      <c r="F91" s="144">
        <v>0</v>
      </c>
      <c r="G91" s="144">
        <f>-'Affiliate_Short Term'!K41</f>
        <v>-1.8897956075999993</v>
      </c>
      <c r="H91" s="144">
        <v>0</v>
      </c>
      <c r="I91" s="144">
        <v>0</v>
      </c>
      <c r="J91" s="158">
        <f t="shared" si="3"/>
        <v>-1.8897956075999993</v>
      </c>
      <c r="K91" s="144"/>
      <c r="L91" s="144"/>
    </row>
    <row r="92" spans="2:12" x14ac:dyDescent="0.25">
      <c r="B92" t="str">
        <f>'ES-3 Revenue Requirement'!B126</f>
        <v>Miscellaneous Distribution Exp</v>
      </c>
      <c r="E92" s="157">
        <f>'ES-3 Revenue Requirement'!E126</f>
        <v>588</v>
      </c>
      <c r="F92" s="144">
        <f>-'Direct_Short Term'!K46</f>
        <v>-37599.522550683323</v>
      </c>
      <c r="G92" s="144">
        <f>-'Affiliate_Short Term'!K42</f>
        <v>-31770.088588221101</v>
      </c>
      <c r="H92" s="144">
        <v>0</v>
      </c>
      <c r="I92" s="144">
        <v>0</v>
      </c>
      <c r="J92" s="158">
        <f t="shared" si="3"/>
        <v>-69369.611138904424</v>
      </c>
      <c r="K92" s="144"/>
      <c r="L92" s="144"/>
    </row>
    <row r="93" spans="2:12" x14ac:dyDescent="0.25">
      <c r="B93" t="str">
        <f>'ES-3 Revenue Requirement'!B127</f>
        <v>Rents</v>
      </c>
      <c r="E93" s="157">
        <f>'ES-3 Revenue Requirement'!E127</f>
        <v>589</v>
      </c>
      <c r="F93" s="168">
        <v>0</v>
      </c>
      <c r="G93" s="168">
        <v>0</v>
      </c>
      <c r="H93" s="168">
        <v>0</v>
      </c>
      <c r="I93" s="168">
        <v>0</v>
      </c>
      <c r="J93" s="284">
        <f t="shared" si="3"/>
        <v>0</v>
      </c>
      <c r="K93" s="144"/>
      <c r="L93" s="144"/>
    </row>
    <row r="94" spans="2:12" x14ac:dyDescent="0.25">
      <c r="B94" t="str">
        <f>'ES-3 Revenue Requirement'!B128</f>
        <v>Distribution Maint Supr &amp; Engr</v>
      </c>
      <c r="E94" s="157">
        <f>'ES-3 Revenue Requirement'!E128</f>
        <v>590</v>
      </c>
      <c r="F94" s="144">
        <f>-'Direct_Short Term'!K47</f>
        <v>-52194.519209768187</v>
      </c>
      <c r="G94" s="144">
        <f>-'Affiliate_Short Term'!K43</f>
        <v>-4451.3966912562018</v>
      </c>
      <c r="H94" s="144">
        <f>-'Direct_Long Term'!G23</f>
        <v>-0.97000000000000008</v>
      </c>
      <c r="I94" s="144">
        <v>0</v>
      </c>
      <c r="J94" s="158">
        <f t="shared" si="3"/>
        <v>-56646.88590102439</v>
      </c>
      <c r="K94" s="144"/>
      <c r="L94" s="144"/>
    </row>
    <row r="95" spans="2:12" x14ac:dyDescent="0.25">
      <c r="B95" t="str">
        <f>'ES-3 Revenue Requirement'!B129</f>
        <v>Maint. Of Structures</v>
      </c>
      <c r="E95" s="157">
        <f>'ES-3 Revenue Requirement'!E129</f>
        <v>591</v>
      </c>
      <c r="F95" s="144">
        <f>-'Direct_Short Term'!K48</f>
        <v>-0.83</v>
      </c>
      <c r="G95" s="144">
        <v>0</v>
      </c>
      <c r="H95" s="144">
        <v>0</v>
      </c>
      <c r="I95" s="144">
        <v>0</v>
      </c>
      <c r="J95" s="158">
        <f t="shared" si="3"/>
        <v>-0.83</v>
      </c>
      <c r="K95" s="144"/>
      <c r="L95" s="144"/>
    </row>
    <row r="96" spans="2:12" x14ac:dyDescent="0.25">
      <c r="B96" t="str">
        <f>'ES-3 Revenue Requirement'!B130</f>
        <v>Distribution Maint Station Equip</v>
      </c>
      <c r="E96" s="157">
        <f>'ES-3 Revenue Requirement'!E130</f>
        <v>592</v>
      </c>
      <c r="F96" s="144">
        <f>-'Direct_Short Term'!K49</f>
        <v>-7368.2396299358325</v>
      </c>
      <c r="G96" s="144">
        <f>-'Affiliate_Short Term'!K44</f>
        <v>-1708.1616374306</v>
      </c>
      <c r="H96" s="144">
        <v>0</v>
      </c>
      <c r="I96" s="144">
        <v>0</v>
      </c>
      <c r="J96" s="158">
        <f t="shared" si="3"/>
        <v>-9076.4012673664329</v>
      </c>
      <c r="K96" s="144"/>
      <c r="L96" s="144"/>
    </row>
    <row r="97" spans="2:13" x14ac:dyDescent="0.25">
      <c r="B97" t="str">
        <f>'ES-3 Revenue Requirement'!B131</f>
        <v>Distribution Maint OH lines</v>
      </c>
      <c r="E97" s="157">
        <f>'ES-3 Revenue Requirement'!E131</f>
        <v>593</v>
      </c>
      <c r="F97" s="144">
        <f>-'Direct_Short Term'!K50</f>
        <v>-58897.423909305813</v>
      </c>
      <c r="G97" s="144">
        <f>-'Affiliate_Short Term'!K45</f>
        <v>-7978.415661548398</v>
      </c>
      <c r="H97" s="144">
        <f>-'Direct_Long Term'!G24</f>
        <v>-1.4800000000000002</v>
      </c>
      <c r="I97" s="144">
        <v>0</v>
      </c>
      <c r="J97" s="158">
        <f t="shared" si="3"/>
        <v>-66877.319570854204</v>
      </c>
      <c r="K97" s="144"/>
      <c r="L97" s="144"/>
    </row>
    <row r="98" spans="2:13" x14ac:dyDescent="0.25">
      <c r="B98" t="str">
        <f>'ES-3 Revenue Requirement'!B132</f>
        <v>Underground Line Expenses</v>
      </c>
      <c r="E98" s="157">
        <f>'ES-3 Revenue Requirement'!E132</f>
        <v>594</v>
      </c>
      <c r="F98" s="144">
        <v>0</v>
      </c>
      <c r="G98" s="144">
        <v>0</v>
      </c>
      <c r="H98" s="144">
        <v>0</v>
      </c>
      <c r="I98" s="144">
        <v>0</v>
      </c>
      <c r="J98" s="158">
        <f t="shared" si="3"/>
        <v>0</v>
      </c>
      <c r="K98" s="144"/>
      <c r="L98" s="144"/>
    </row>
    <row r="99" spans="2:13" x14ac:dyDescent="0.25">
      <c r="B99" t="str">
        <f>'ES-3 Revenue Requirement'!B133</f>
        <v>Dist Maint Line Trnf, Regulators</v>
      </c>
      <c r="E99" s="157">
        <f>'ES-3 Revenue Requirement'!E133</f>
        <v>595</v>
      </c>
      <c r="F99" s="144">
        <v>0</v>
      </c>
      <c r="G99" s="144">
        <v>0</v>
      </c>
      <c r="H99" s="144">
        <v>0</v>
      </c>
      <c r="I99" s="144">
        <v>0</v>
      </c>
      <c r="J99" s="158">
        <f t="shared" si="3"/>
        <v>0</v>
      </c>
      <c r="K99" s="144"/>
      <c r="L99" s="144"/>
    </row>
    <row r="100" spans="2:13" x14ac:dyDescent="0.25">
      <c r="B100" t="str">
        <f>'ES-3 Revenue Requirement'!B134</f>
        <v>MaintStreet Light &amp; Signal Sys</v>
      </c>
      <c r="C100" t="s">
        <v>61</v>
      </c>
      <c r="E100" s="157">
        <f>'ES-3 Revenue Requirement'!E134</f>
        <v>596</v>
      </c>
      <c r="F100" s="144">
        <f>-'Direct_Short Term'!K53</f>
        <v>-372.46543924930342</v>
      </c>
      <c r="G100" s="144">
        <f>-'Affiliate_Short Term'!K46</f>
        <v>-608.878951809</v>
      </c>
      <c r="H100" s="144">
        <v>0</v>
      </c>
      <c r="I100" s="144">
        <v>0</v>
      </c>
      <c r="J100" s="158">
        <f t="shared" si="3"/>
        <v>-981.34439105830347</v>
      </c>
      <c r="K100" s="144"/>
      <c r="L100" s="144"/>
      <c r="M100" s="96"/>
    </row>
    <row r="101" spans="2:13" x14ac:dyDescent="0.25">
      <c r="B101" t="str">
        <f>'ES-3 Revenue Requirement'!B135</f>
        <v>Maintenance of Meters</v>
      </c>
      <c r="E101" s="157">
        <f>'ES-3 Revenue Requirement'!E135</f>
        <v>597</v>
      </c>
      <c r="F101" s="144">
        <v>0</v>
      </c>
      <c r="G101" s="144">
        <v>0</v>
      </c>
      <c r="H101" s="144">
        <v>0</v>
      </c>
      <c r="I101" s="144">
        <v>0</v>
      </c>
      <c r="J101" s="158">
        <f t="shared" si="3"/>
        <v>0</v>
      </c>
      <c r="K101" s="144"/>
      <c r="L101" s="144"/>
      <c r="M101" s="96"/>
    </row>
    <row r="102" spans="2:13" x14ac:dyDescent="0.25">
      <c r="B102" t="str">
        <f>'ES-3 Revenue Requirement'!B136</f>
        <v>Maint of Misc Distr Plant</v>
      </c>
      <c r="E102" s="157">
        <f>'ES-3 Revenue Requirement'!E136</f>
        <v>598</v>
      </c>
      <c r="F102" s="144">
        <f>-'Direct_Short Term'!K55</f>
        <v>-40.364009657768932</v>
      </c>
      <c r="G102" s="144">
        <f>-'Affiliate_Short Term'!K48</f>
        <v>-1727.8419876236003</v>
      </c>
      <c r="H102" s="144">
        <v>0</v>
      </c>
      <c r="I102" s="144">
        <v>0</v>
      </c>
      <c r="J102" s="158">
        <f t="shared" si="3"/>
        <v>-1768.2059972813693</v>
      </c>
      <c r="K102" s="144"/>
      <c r="L102" s="144"/>
    </row>
    <row r="103" spans="2:13" x14ac:dyDescent="0.25">
      <c r="B103" s="61" t="str">
        <f>'ES-3 Revenue Requirement'!B137</f>
        <v>TOTAL ELECTRIC DISTRIBUTION EXPENSE</v>
      </c>
      <c r="E103" s="157"/>
      <c r="F103" s="287">
        <f>SUM(F84:F102)</f>
        <v>-266775.17521450476</v>
      </c>
      <c r="G103" s="287">
        <f>SUM(G84:G102)</f>
        <v>-118106.05294055412</v>
      </c>
      <c r="H103" s="287">
        <f>SUM(H84:H102)</f>
        <v>-58258.65</v>
      </c>
      <c r="I103" s="287">
        <f>SUM(I84:I102)</f>
        <v>-37935.68</v>
      </c>
      <c r="J103" s="288">
        <f t="shared" si="3"/>
        <v>-481075.55815505888</v>
      </c>
      <c r="K103" s="144"/>
      <c r="L103" s="144"/>
    </row>
    <row r="104" spans="2:13" x14ac:dyDescent="0.25">
      <c r="B104" t="str">
        <f>'ES-3 Revenue Requirement'!B138</f>
        <v>Supervision - Customer Accts</v>
      </c>
      <c r="E104" s="157">
        <f>'ES-3 Revenue Requirement'!E138</f>
        <v>901</v>
      </c>
      <c r="F104" s="168">
        <f>-'Direct_Short Term'!K56</f>
        <v>-4328.6790000000001</v>
      </c>
      <c r="G104" s="168">
        <f>-'Affiliate_Short Term'!K51</f>
        <v>-5717.8369297002082</v>
      </c>
      <c r="H104" s="168">
        <f>-'Direct_Long Term'!G30</f>
        <v>-47882</v>
      </c>
      <c r="I104" s="168">
        <f>-'Affiliate_Long Term'!H17</f>
        <v>-1260.3299999999995</v>
      </c>
      <c r="J104" s="284">
        <f t="shared" ref="J104:J135" si="4">SUM(F104:I104)</f>
        <v>-59188.845929700212</v>
      </c>
      <c r="K104" s="144"/>
      <c r="L104" s="144"/>
    </row>
    <row r="105" spans="2:13" x14ac:dyDescent="0.25">
      <c r="B105" t="str">
        <f>'ES-3 Revenue Requirement'!B139</f>
        <v>Meter Reading Exp</v>
      </c>
      <c r="E105" s="157">
        <f>'ES-3 Revenue Requirement'!E139</f>
        <v>902</v>
      </c>
      <c r="F105" s="168">
        <v>0</v>
      </c>
      <c r="G105" s="168">
        <f>-'Affiliate_Short Term'!K52</f>
        <v>-8605.190680321899</v>
      </c>
      <c r="H105" s="144">
        <v>0</v>
      </c>
      <c r="I105" s="144">
        <v>0</v>
      </c>
      <c r="J105" s="158">
        <f t="shared" si="4"/>
        <v>-8605.190680321899</v>
      </c>
      <c r="K105" s="144"/>
      <c r="L105" s="144"/>
    </row>
    <row r="106" spans="2:13" x14ac:dyDescent="0.25">
      <c r="B106" t="str">
        <f>'ES-3 Revenue Requirement'!B140</f>
        <v xml:space="preserve">Customer Records </v>
      </c>
      <c r="C106" t="s">
        <v>188</v>
      </c>
      <c r="E106" s="157">
        <f>'ES-3 Revenue Requirement'!E140</f>
        <v>903</v>
      </c>
      <c r="F106" s="168">
        <f>-'Direct_Short Term'!K58</f>
        <v>-41882.200999999994</v>
      </c>
      <c r="G106" s="168">
        <f>-'Affiliate_Short Term'!K53</f>
        <v>-54066.490612939007</v>
      </c>
      <c r="H106" s="144">
        <v>0</v>
      </c>
      <c r="I106" s="144">
        <v>0</v>
      </c>
      <c r="J106" s="158">
        <f t="shared" si="4"/>
        <v>-95948.691612939001</v>
      </c>
      <c r="K106" s="144"/>
      <c r="L106" s="144"/>
    </row>
    <row r="107" spans="2:13" x14ac:dyDescent="0.25">
      <c r="B107" t="str">
        <f>'ES-3 Revenue Requirement'!B141</f>
        <v>Customer Collection</v>
      </c>
      <c r="E107" s="157">
        <f>'ES-3 Revenue Requirement'!E141</f>
        <v>903</v>
      </c>
      <c r="F107" s="168">
        <v>0</v>
      </c>
      <c r="G107" s="168">
        <v>0</v>
      </c>
      <c r="H107" s="144">
        <v>0</v>
      </c>
      <c r="I107" s="144">
        <v>0</v>
      </c>
      <c r="J107" s="158">
        <f t="shared" si="4"/>
        <v>0</v>
      </c>
      <c r="K107" s="144"/>
      <c r="L107" s="144"/>
    </row>
    <row r="108" spans="2:13" x14ac:dyDescent="0.25">
      <c r="B108" t="str">
        <f>'ES-3 Revenue Requirement'!B142</f>
        <v>Customer Deposit Interest</v>
      </c>
      <c r="E108" s="157">
        <f>'ES-3 Revenue Requirement'!E142</f>
        <v>903.2</v>
      </c>
      <c r="F108" s="144">
        <v>0</v>
      </c>
      <c r="G108" s="168">
        <f>-'Affiliate_Short Term'!K54</f>
        <v>-34869.490262906394</v>
      </c>
      <c r="H108" s="144">
        <v>0</v>
      </c>
      <c r="I108" s="144">
        <v>0</v>
      </c>
      <c r="J108" s="158">
        <f t="shared" si="4"/>
        <v>-34869.490262906394</v>
      </c>
      <c r="K108" s="144"/>
      <c r="L108" s="144"/>
    </row>
    <row r="109" spans="2:13" x14ac:dyDescent="0.25">
      <c r="B109" t="str">
        <f>'ES-3 Revenue Requirement'!B143</f>
        <v>Uncollectible Accounts</v>
      </c>
      <c r="E109" s="157">
        <f>'ES-3 Revenue Requirement'!E143</f>
        <v>904</v>
      </c>
      <c r="F109" s="144">
        <v>0</v>
      </c>
      <c r="G109" s="144">
        <v>0</v>
      </c>
      <c r="H109" s="144">
        <v>0</v>
      </c>
      <c r="I109" s="144">
        <v>0</v>
      </c>
      <c r="J109" s="158">
        <f t="shared" si="4"/>
        <v>0</v>
      </c>
      <c r="K109" s="144"/>
      <c r="L109" s="144"/>
    </row>
    <row r="110" spans="2:13" x14ac:dyDescent="0.25">
      <c r="E110" s="157"/>
      <c r="F110" s="144">
        <v>0</v>
      </c>
      <c r="G110" s="144">
        <v>0</v>
      </c>
      <c r="H110" s="144">
        <v>0</v>
      </c>
      <c r="I110" s="144">
        <v>0</v>
      </c>
      <c r="J110" s="158">
        <f t="shared" si="4"/>
        <v>0</v>
      </c>
      <c r="K110" s="144"/>
      <c r="L110" s="144"/>
    </row>
    <row r="111" spans="2:13" x14ac:dyDescent="0.25">
      <c r="B111" s="61" t="str">
        <f>'ES-3 Revenue Requirement'!B145</f>
        <v>Uncollectible Accounts-revenue adj</v>
      </c>
      <c r="E111" s="157"/>
      <c r="F111" s="144">
        <v>0</v>
      </c>
      <c r="G111" s="144">
        <v>0</v>
      </c>
      <c r="H111" s="144">
        <v>0</v>
      </c>
      <c r="I111" s="144">
        <v>0</v>
      </c>
      <c r="J111" s="158">
        <f t="shared" si="4"/>
        <v>0</v>
      </c>
      <c r="K111" s="144"/>
      <c r="L111" s="144"/>
    </row>
    <row r="112" spans="2:13" x14ac:dyDescent="0.25">
      <c r="B112" t="str">
        <f>'ES-3 Revenue Requirement'!B146</f>
        <v>Uncollectible Accounts Elect-Write Off</v>
      </c>
      <c r="E112" s="157">
        <f>'ES-3 Revenue Requirement'!E146</f>
        <v>904</v>
      </c>
      <c r="F112" s="168">
        <v>0</v>
      </c>
      <c r="G112" s="168">
        <v>0</v>
      </c>
      <c r="H112" s="168">
        <v>0</v>
      </c>
      <c r="I112" s="168">
        <v>0</v>
      </c>
      <c r="J112" s="284">
        <f t="shared" si="4"/>
        <v>0</v>
      </c>
      <c r="K112" s="144"/>
      <c r="L112" s="144"/>
    </row>
    <row r="113" spans="2:12" x14ac:dyDescent="0.25">
      <c r="B113" t="str">
        <f>'ES-3 Revenue Requirement'!B147</f>
        <v>Miscellaneous</v>
      </c>
      <c r="E113" s="157">
        <f>'ES-3 Revenue Requirement'!E147</f>
        <v>905</v>
      </c>
      <c r="F113" s="168">
        <f>-'Direct_Short Term'!K60</f>
        <v>-262.74</v>
      </c>
      <c r="G113" s="168">
        <f>-'Affiliate_Short Term'!K55</f>
        <v>-1120.7113651300019</v>
      </c>
      <c r="H113" s="168">
        <v>0</v>
      </c>
      <c r="I113" s="168">
        <v>0</v>
      </c>
      <c r="J113" s="284">
        <f t="shared" si="4"/>
        <v>-1383.4513651300019</v>
      </c>
      <c r="K113" s="144"/>
      <c r="L113" s="144"/>
    </row>
    <row r="114" spans="2:12" x14ac:dyDescent="0.25">
      <c r="B114" s="61" t="str">
        <f>'ES-3 Revenue Requirement'!B148</f>
        <v>TOTAL CUSTOMER ACCOUNTS EXPENSE</v>
      </c>
      <c r="E114" s="157"/>
      <c r="F114" s="287">
        <f>SUM(F104:F113)</f>
        <v>-46473.619999999988</v>
      </c>
      <c r="G114" s="287">
        <f>SUM(G104:G113)</f>
        <v>-104379.7198509975</v>
      </c>
      <c r="H114" s="287">
        <f>SUM(H104:H113)</f>
        <v>-47882</v>
      </c>
      <c r="I114" s="287">
        <f>SUM(I104:I113)</f>
        <v>-1260.3299999999995</v>
      </c>
      <c r="J114" s="288">
        <f t="shared" si="4"/>
        <v>-199995.66985099748</v>
      </c>
      <c r="K114" s="144"/>
      <c r="L114" s="144"/>
    </row>
    <row r="115" spans="2:12" x14ac:dyDescent="0.25">
      <c r="B115" t="str">
        <f>'ES-3 Revenue Requirement'!B149</f>
        <v>Supervision</v>
      </c>
      <c r="E115" s="157">
        <f>'ES-3 Revenue Requirement'!E149</f>
        <v>907</v>
      </c>
      <c r="F115" s="144">
        <f>-'Direct_Short Term'!K61</f>
        <v>-20741.161999999997</v>
      </c>
      <c r="G115" s="144">
        <f>-'Affiliate_Short Term'!K56</f>
        <v>-5711.8081324728</v>
      </c>
      <c r="H115" s="144">
        <v>0</v>
      </c>
      <c r="I115" s="144">
        <v>0</v>
      </c>
      <c r="J115" s="158">
        <f t="shared" si="4"/>
        <v>-26452.970132472798</v>
      </c>
      <c r="K115" s="144"/>
      <c r="L115" s="144"/>
    </row>
    <row r="116" spans="2:12" x14ac:dyDescent="0.25">
      <c r="B116" t="str">
        <f>'ES-3 Revenue Requirement'!B150</f>
        <v>Customer Assistance</v>
      </c>
      <c r="E116" s="157">
        <f>'ES-3 Revenue Requirement'!E150</f>
        <v>908</v>
      </c>
      <c r="F116" s="144">
        <f>-'Direct_Short Term'!K62</f>
        <v>-70585.264999999999</v>
      </c>
      <c r="G116" s="144">
        <f>-'Affiliate_Short Term'!K57</f>
        <v>-3255.3034353485009</v>
      </c>
      <c r="H116" s="144">
        <v>0</v>
      </c>
      <c r="I116" s="144">
        <v>0</v>
      </c>
      <c r="J116" s="158">
        <f t="shared" si="4"/>
        <v>-73840.568435348498</v>
      </c>
      <c r="K116" s="144"/>
      <c r="L116" s="144"/>
    </row>
    <row r="117" spans="2:12" x14ac:dyDescent="0.25">
      <c r="B117" t="str">
        <f>'ES-3 Revenue Requirement'!B151</f>
        <v>Customer Assistance over/under</v>
      </c>
      <c r="E117" s="157">
        <f>'ES-3 Revenue Requirement'!E151</f>
        <v>908</v>
      </c>
      <c r="F117" s="168">
        <v>0</v>
      </c>
      <c r="G117" s="168">
        <v>0</v>
      </c>
      <c r="H117" s="168">
        <v>0</v>
      </c>
      <c r="I117" s="168">
        <v>0</v>
      </c>
      <c r="J117" s="284">
        <f t="shared" si="4"/>
        <v>0</v>
      </c>
      <c r="K117" s="144"/>
      <c r="L117" s="144"/>
    </row>
    <row r="118" spans="2:12" x14ac:dyDescent="0.25">
      <c r="B118" t="str">
        <f>'ES-3 Revenue Requirement'!B152</f>
        <v>Information &amp; Instr Advertising</v>
      </c>
      <c r="E118" s="157">
        <f>'ES-3 Revenue Requirement'!E152</f>
        <v>909</v>
      </c>
      <c r="F118" s="144">
        <f>-'Direct_Short Term'!K63</f>
        <v>-5012.1229999999996</v>
      </c>
      <c r="G118" s="144">
        <f>-'Affiliate_Short Term'!K58</f>
        <v>-5062.594423267099</v>
      </c>
      <c r="H118" s="144">
        <v>0</v>
      </c>
      <c r="I118" s="144">
        <v>0</v>
      </c>
      <c r="J118" s="158">
        <f t="shared" si="4"/>
        <v>-10074.717423267099</v>
      </c>
      <c r="K118" s="144"/>
      <c r="L118" s="144"/>
    </row>
    <row r="119" spans="2:12" x14ac:dyDescent="0.25">
      <c r="B119" t="str">
        <f>'ES-3 Revenue Requirement'!B153</f>
        <v>Misc. Cust. Service and Information</v>
      </c>
      <c r="E119" s="157">
        <f>'ES-3 Revenue Requirement'!E153</f>
        <v>910</v>
      </c>
      <c r="F119" s="144">
        <f>-'Direct_Short Term'!K64</f>
        <v>-32397.620999999999</v>
      </c>
      <c r="G119" s="144">
        <f>-'Affiliate_Short Term'!K59</f>
        <v>-5009.1798140498004</v>
      </c>
      <c r="H119" s="144">
        <v>0</v>
      </c>
      <c r="I119" s="144">
        <v>0</v>
      </c>
      <c r="J119" s="158">
        <f t="shared" si="4"/>
        <v>-37406.800814049799</v>
      </c>
      <c r="K119" s="144"/>
      <c r="L119" s="144"/>
    </row>
    <row r="120" spans="2:12" x14ac:dyDescent="0.25">
      <c r="B120" t="str">
        <f>'ES-3 Revenue Requirement'!B154</f>
        <v>TOTAL CUSTOMER SERVICE EXPENSE</v>
      </c>
      <c r="E120" s="157"/>
      <c r="F120" s="287">
        <f>SUM(F115:F119)</f>
        <v>-128736.17099999999</v>
      </c>
      <c r="G120" s="287">
        <f>SUM(G115:G119)</f>
        <v>-19038.885805138201</v>
      </c>
      <c r="H120" s="287">
        <f>SUM(H115:H119)</f>
        <v>0</v>
      </c>
      <c r="I120" s="287">
        <f>SUM(I115:I119)</f>
        <v>0</v>
      </c>
      <c r="J120" s="288">
        <f t="shared" si="4"/>
        <v>-147775.05680513819</v>
      </c>
      <c r="K120" s="144"/>
      <c r="L120" s="144"/>
    </row>
    <row r="121" spans="2:12" x14ac:dyDescent="0.25">
      <c r="B121" t="str">
        <f>'ES-3 Revenue Requirement'!B155</f>
        <v>Sales Supervision</v>
      </c>
      <c r="E121" s="157">
        <f>'ES-3 Revenue Requirement'!E155</f>
        <v>911</v>
      </c>
      <c r="F121" s="144">
        <v>0</v>
      </c>
      <c r="G121" s="144">
        <v>0</v>
      </c>
      <c r="H121" s="144">
        <v>0</v>
      </c>
      <c r="I121" s="144">
        <v>0</v>
      </c>
      <c r="J121" s="158">
        <f t="shared" si="4"/>
        <v>0</v>
      </c>
      <c r="K121" s="144"/>
      <c r="L121" s="144"/>
    </row>
    <row r="122" spans="2:12" x14ac:dyDescent="0.25">
      <c r="B122" t="str">
        <f>'ES-3 Revenue Requirement'!B156</f>
        <v>Demonstrating &amp; Selling Exp</v>
      </c>
      <c r="E122" s="157">
        <f>'ES-3 Revenue Requirement'!E156</f>
        <v>912</v>
      </c>
      <c r="F122" s="144">
        <f>-'Direct_Short Term'!K65</f>
        <v>-18420.830000000002</v>
      </c>
      <c r="G122" s="144">
        <v>0</v>
      </c>
      <c r="H122" s="144">
        <v>0</v>
      </c>
      <c r="I122" s="144">
        <v>0</v>
      </c>
      <c r="J122" s="158">
        <f t="shared" si="4"/>
        <v>-18420.830000000002</v>
      </c>
      <c r="K122" s="144"/>
      <c r="L122" s="144"/>
    </row>
    <row r="123" spans="2:12" x14ac:dyDescent="0.25">
      <c r="B123" t="str">
        <f>'ES-3 Revenue Requirement'!B157</f>
        <v>Advertising Expense</v>
      </c>
      <c r="E123" s="157">
        <f>'ES-3 Revenue Requirement'!E157</f>
        <v>913</v>
      </c>
      <c r="F123" s="144">
        <v>0</v>
      </c>
      <c r="G123" s="144">
        <v>0</v>
      </c>
      <c r="H123" s="144">
        <v>0</v>
      </c>
      <c r="I123" s="144">
        <v>0</v>
      </c>
      <c r="J123" s="158">
        <f t="shared" si="4"/>
        <v>0</v>
      </c>
      <c r="K123" s="144"/>
      <c r="L123" s="144"/>
    </row>
    <row r="124" spans="2:12" x14ac:dyDescent="0.25">
      <c r="B124" t="str">
        <f>'ES-3 Revenue Requirement'!B158</f>
        <v>Misc. Sales Expense</v>
      </c>
      <c r="E124" s="157">
        <f>'ES-3 Revenue Requirement'!E158</f>
        <v>916</v>
      </c>
      <c r="F124" s="144">
        <v>0</v>
      </c>
      <c r="G124" s="144">
        <f>-'Affiliate_Short Term'!K60</f>
        <v>-4291.0422187715048</v>
      </c>
      <c r="H124" s="144">
        <v>0</v>
      </c>
      <c r="I124" s="144">
        <v>0</v>
      </c>
      <c r="J124" s="158">
        <f t="shared" si="4"/>
        <v>-4291.0422187715048</v>
      </c>
      <c r="K124" s="144"/>
      <c r="L124" s="144"/>
    </row>
    <row r="125" spans="2:12" x14ac:dyDescent="0.25">
      <c r="E125" s="157"/>
      <c r="F125" s="144">
        <v>0</v>
      </c>
      <c r="G125" s="144">
        <v>0</v>
      </c>
      <c r="H125" s="144">
        <v>0</v>
      </c>
      <c r="I125" s="144">
        <v>0</v>
      </c>
      <c r="J125" s="158">
        <f t="shared" si="4"/>
        <v>0</v>
      </c>
      <c r="K125" s="144"/>
      <c r="L125" s="144"/>
    </row>
    <row r="126" spans="2:12" x14ac:dyDescent="0.25">
      <c r="B126" s="61" t="str">
        <f>'ES-3 Revenue Requirement'!B160</f>
        <v>TOTAL SALES EXPENSE</v>
      </c>
      <c r="C126" s="61"/>
      <c r="D126" s="61"/>
      <c r="E126" s="290"/>
      <c r="F126" s="287">
        <f>SUM(F121:F125)</f>
        <v>-18420.830000000002</v>
      </c>
      <c r="G126" s="287">
        <f>SUM(G121:G125)</f>
        <v>-4291.0422187715048</v>
      </c>
      <c r="H126" s="287">
        <f>SUM(H121:H125)</f>
        <v>0</v>
      </c>
      <c r="I126" s="287">
        <f>SUM(I121:I125)</f>
        <v>0</v>
      </c>
      <c r="J126" s="288">
        <f t="shared" si="4"/>
        <v>-22711.872218771507</v>
      </c>
      <c r="K126" s="144"/>
      <c r="L126" s="144"/>
    </row>
    <row r="127" spans="2:12" x14ac:dyDescent="0.25">
      <c r="B127" s="61" t="str">
        <f>'ES-3 Revenue Requirement'!B161</f>
        <v>TOTAL OPERATIONS &amp; MAINTENANCE</v>
      </c>
      <c r="C127" s="61"/>
      <c r="D127" s="61"/>
      <c r="E127" s="290"/>
      <c r="F127" s="289">
        <f>SUM(F28,F36,F47,F57,F80,F83,F103,F114,F120,F126)</f>
        <v>-871891.4692145047</v>
      </c>
      <c r="G127" s="289">
        <f>SUM(G28,G36,G47,G57,G80,G83,G103,G114,G120,G126)</f>
        <v>-659409.71383579844</v>
      </c>
      <c r="H127" s="289">
        <f>SUM(H28,H36,H47,H57,H80,H83,H103,H114,H120,H126)</f>
        <v>-129850.65</v>
      </c>
      <c r="I127" s="289">
        <f>SUM(I28,I36,I47,I57,I80,I83,I103,I114,I120,I126)</f>
        <v>-516376.68</v>
      </c>
      <c r="J127" s="286">
        <f t="shared" si="4"/>
        <v>-2177528.5130503033</v>
      </c>
      <c r="K127" s="144"/>
      <c r="L127" s="144"/>
    </row>
    <row r="128" spans="2:12" x14ac:dyDescent="0.25">
      <c r="E128" s="157"/>
      <c r="F128" s="144">
        <v>0</v>
      </c>
      <c r="G128" s="144">
        <v>0</v>
      </c>
      <c r="H128" s="144">
        <v>0</v>
      </c>
      <c r="I128" s="144">
        <v>0</v>
      </c>
      <c r="J128" s="158">
        <f t="shared" si="4"/>
        <v>0</v>
      </c>
      <c r="K128" s="144"/>
      <c r="L128" s="144"/>
    </row>
    <row r="129" spans="2:12" x14ac:dyDescent="0.25">
      <c r="B129" s="124" t="s">
        <v>67</v>
      </c>
      <c r="C129" s="124"/>
      <c r="D129" s="124"/>
      <c r="E129" s="157">
        <v>920</v>
      </c>
      <c r="F129" s="144">
        <f>-'Direct_Short Term'!K66</f>
        <v>-1059063.9189999998</v>
      </c>
      <c r="G129" s="144">
        <f>-'Affiliate_Short Term'!K61</f>
        <v>-939936.30718885164</v>
      </c>
      <c r="H129" s="144">
        <f>-'Direct_Long Term'!G34</f>
        <v>-107779.12059655895</v>
      </c>
      <c r="I129" s="144">
        <f>-'Affiliate_Long Term'!H18</f>
        <v>-1557993.621191497</v>
      </c>
      <c r="J129" s="158">
        <f t="shared" si="4"/>
        <v>-3664772.9679769073</v>
      </c>
      <c r="K129" s="144"/>
      <c r="L129" s="144"/>
    </row>
    <row r="130" spans="2:12" x14ac:dyDescent="0.25">
      <c r="B130" s="124" t="s">
        <v>68</v>
      </c>
      <c r="C130" s="124"/>
      <c r="D130" s="124"/>
      <c r="E130" s="157">
        <v>921</v>
      </c>
      <c r="F130" s="144">
        <v>0</v>
      </c>
      <c r="G130" s="144">
        <v>0</v>
      </c>
      <c r="H130" s="144">
        <v>0</v>
      </c>
      <c r="I130" s="144">
        <v>0</v>
      </c>
      <c r="J130" s="158">
        <f t="shared" si="4"/>
        <v>0</v>
      </c>
      <c r="K130" s="144"/>
      <c r="L130" s="144"/>
    </row>
    <row r="131" spans="2:12" x14ac:dyDescent="0.25">
      <c r="B131" s="124" t="s">
        <v>69</v>
      </c>
      <c r="C131" s="124"/>
      <c r="D131" s="124"/>
      <c r="E131" s="157">
        <v>922</v>
      </c>
      <c r="F131" s="144">
        <v>0</v>
      </c>
      <c r="G131" s="144">
        <v>0</v>
      </c>
      <c r="H131" s="144">
        <v>0</v>
      </c>
      <c r="I131" s="144">
        <v>0</v>
      </c>
      <c r="J131" s="158">
        <f t="shared" si="4"/>
        <v>0</v>
      </c>
      <c r="K131" s="144"/>
      <c r="L131" s="144"/>
    </row>
    <row r="132" spans="2:12" x14ac:dyDescent="0.25">
      <c r="B132" s="124" t="s">
        <v>70</v>
      </c>
      <c r="C132" s="124"/>
      <c r="D132" s="124"/>
      <c r="E132" s="157">
        <v>923</v>
      </c>
      <c r="F132" s="144">
        <v>0</v>
      </c>
      <c r="G132" s="144">
        <f>-'Affiliate_Short Term'!K62</f>
        <v>-14.507654294399993</v>
      </c>
      <c r="H132" s="144">
        <v>0</v>
      </c>
      <c r="I132" s="144">
        <v>0</v>
      </c>
      <c r="J132" s="158">
        <f t="shared" si="4"/>
        <v>-14.507654294399993</v>
      </c>
      <c r="K132" s="144"/>
      <c r="L132" s="144"/>
    </row>
    <row r="133" spans="2:12" x14ac:dyDescent="0.25">
      <c r="B133" s="124" t="s">
        <v>71</v>
      </c>
      <c r="C133" s="124"/>
      <c r="D133" s="124"/>
      <c r="E133" s="157">
        <v>924</v>
      </c>
      <c r="F133" s="144">
        <v>0</v>
      </c>
      <c r="G133" s="144">
        <f>-'Affiliate_Short Term'!K63</f>
        <v>-12366.973123769401</v>
      </c>
      <c r="H133" s="144">
        <v>0</v>
      </c>
      <c r="I133" s="144">
        <v>0</v>
      </c>
      <c r="J133" s="158">
        <f t="shared" si="4"/>
        <v>-12366.973123769401</v>
      </c>
      <c r="K133" s="144"/>
      <c r="L133" s="144"/>
    </row>
    <row r="134" spans="2:12" x14ac:dyDescent="0.25">
      <c r="B134" s="124" t="s">
        <v>213</v>
      </c>
      <c r="C134" s="124"/>
      <c r="D134" s="124"/>
      <c r="E134" s="159">
        <v>924</v>
      </c>
      <c r="F134" s="144">
        <v>0</v>
      </c>
      <c r="G134" s="144">
        <v>0</v>
      </c>
      <c r="H134" s="144">
        <v>0</v>
      </c>
      <c r="I134" s="144">
        <v>0</v>
      </c>
      <c r="J134" s="158">
        <f t="shared" si="4"/>
        <v>0</v>
      </c>
      <c r="K134" s="144"/>
      <c r="L134" s="144"/>
    </row>
    <row r="135" spans="2:12" x14ac:dyDescent="0.25">
      <c r="B135" s="124" t="s">
        <v>214</v>
      </c>
      <c r="C135" s="124"/>
      <c r="D135" s="124"/>
      <c r="E135" s="159">
        <v>924</v>
      </c>
      <c r="F135" s="144">
        <v>0</v>
      </c>
      <c r="G135" s="144">
        <v>0</v>
      </c>
      <c r="H135" s="144">
        <v>0</v>
      </c>
      <c r="I135" s="144">
        <v>0</v>
      </c>
      <c r="J135" s="158">
        <f t="shared" si="4"/>
        <v>0</v>
      </c>
      <c r="K135" s="144"/>
      <c r="L135" s="144"/>
    </row>
    <row r="136" spans="2:12" x14ac:dyDescent="0.25">
      <c r="B136" s="124" t="s">
        <v>72</v>
      </c>
      <c r="C136" s="124"/>
      <c r="D136" s="124"/>
      <c r="E136" s="159">
        <v>925</v>
      </c>
      <c r="F136" s="144">
        <v>0</v>
      </c>
      <c r="G136" s="144">
        <f>-'Affiliate_Short Term'!K64</f>
        <v>-14496.778200398383</v>
      </c>
      <c r="H136" s="144">
        <v>0</v>
      </c>
      <c r="I136" s="144">
        <v>0</v>
      </c>
      <c r="J136" s="158">
        <f t="shared" ref="J136:J145" si="5">SUM(F136:I136)</f>
        <v>-14496.778200398383</v>
      </c>
      <c r="K136" s="144"/>
      <c r="L136" s="144"/>
    </row>
    <row r="137" spans="2:12" x14ac:dyDescent="0.25">
      <c r="B137" s="124" t="s">
        <v>73</v>
      </c>
      <c r="C137" s="124"/>
      <c r="D137" s="124"/>
      <c r="E137" s="285">
        <v>926</v>
      </c>
      <c r="F137" s="168">
        <v>0</v>
      </c>
      <c r="G137" s="168">
        <v>0</v>
      </c>
      <c r="H137" s="168">
        <f>-'Direct_Long Term'!G35</f>
        <v>-38.879999999917345</v>
      </c>
      <c r="I137" s="168">
        <v>0</v>
      </c>
      <c r="J137" s="158">
        <f t="shared" si="5"/>
        <v>-38.879999999917345</v>
      </c>
      <c r="K137" s="144"/>
      <c r="L137" s="144"/>
    </row>
    <row r="138" spans="2:12" x14ac:dyDescent="0.25">
      <c r="B138" s="124" t="s">
        <v>357</v>
      </c>
      <c r="C138" s="124"/>
      <c r="D138" s="124"/>
      <c r="E138" s="283" t="s">
        <v>358</v>
      </c>
      <c r="F138" s="144">
        <v>0</v>
      </c>
      <c r="G138" s="144">
        <v>0</v>
      </c>
      <c r="H138" s="144">
        <v>0</v>
      </c>
      <c r="I138" s="168">
        <v>0</v>
      </c>
      <c r="J138" s="158">
        <f t="shared" si="5"/>
        <v>0</v>
      </c>
      <c r="K138" s="144"/>
      <c r="L138" s="144"/>
    </row>
    <row r="139" spans="2:12" x14ac:dyDescent="0.25">
      <c r="B139" s="124" t="s">
        <v>74</v>
      </c>
      <c r="C139" s="124"/>
      <c r="D139" s="124"/>
      <c r="E139" s="159">
        <v>928</v>
      </c>
      <c r="F139" s="144">
        <f>-'Direct_Short Term'!K67</f>
        <v>-14928.138999999999</v>
      </c>
      <c r="G139" s="144">
        <v>0</v>
      </c>
      <c r="H139" s="144">
        <v>0</v>
      </c>
      <c r="I139" s="144">
        <v>0</v>
      </c>
      <c r="J139" s="158">
        <f t="shared" si="5"/>
        <v>-14928.138999999999</v>
      </c>
      <c r="K139" s="144"/>
      <c r="L139" s="144"/>
    </row>
    <row r="140" spans="2:12" x14ac:dyDescent="0.25">
      <c r="B140" s="124" t="s">
        <v>154</v>
      </c>
      <c r="C140" s="124"/>
      <c r="D140" s="124"/>
      <c r="E140" s="159">
        <v>9301</v>
      </c>
      <c r="F140" s="144">
        <v>0</v>
      </c>
      <c r="G140" s="144">
        <f>-'Affiliate_Short Term'!K66</f>
        <v>-2.1823502489999993</v>
      </c>
      <c r="H140" s="144">
        <v>0</v>
      </c>
      <c r="I140" s="144">
        <v>0</v>
      </c>
      <c r="J140" s="158">
        <f t="shared" si="5"/>
        <v>-2.1823502489999993</v>
      </c>
      <c r="K140" s="144"/>
      <c r="L140" s="144"/>
    </row>
    <row r="141" spans="2:12" x14ac:dyDescent="0.25">
      <c r="B141" s="124" t="s">
        <v>75</v>
      </c>
      <c r="C141" s="124"/>
      <c r="D141" s="124"/>
      <c r="E141" s="159">
        <v>9302</v>
      </c>
      <c r="F141" s="144">
        <v>0</v>
      </c>
      <c r="G141" s="144">
        <f>-'Affiliate_Short Term'!K67</f>
        <v>-2478.7359167321988</v>
      </c>
      <c r="H141" s="144">
        <v>0</v>
      </c>
      <c r="I141" s="144">
        <v>0</v>
      </c>
      <c r="J141" s="158">
        <f t="shared" si="5"/>
        <v>-2478.7359167321988</v>
      </c>
      <c r="K141" s="144"/>
      <c r="L141" s="144"/>
    </row>
    <row r="142" spans="2:12" x14ac:dyDescent="0.25">
      <c r="B142" s="124" t="s">
        <v>215</v>
      </c>
      <c r="C142" s="124"/>
      <c r="D142" s="124"/>
      <c r="E142" s="159">
        <v>9302</v>
      </c>
      <c r="F142" s="144">
        <v>0</v>
      </c>
      <c r="G142" s="144">
        <v>0</v>
      </c>
      <c r="H142" s="144">
        <v>0</v>
      </c>
      <c r="I142" s="144">
        <v>0</v>
      </c>
      <c r="J142" s="158">
        <f t="shared" si="5"/>
        <v>0</v>
      </c>
      <c r="K142" s="144"/>
      <c r="L142" s="144"/>
    </row>
    <row r="143" spans="2:12" x14ac:dyDescent="0.25">
      <c r="B143" s="124" t="s">
        <v>216</v>
      </c>
      <c r="C143" s="124"/>
      <c r="D143" s="124"/>
      <c r="E143" s="159">
        <v>9302</v>
      </c>
      <c r="F143" s="144">
        <v>0</v>
      </c>
      <c r="G143" s="144">
        <v>0</v>
      </c>
      <c r="H143" s="144">
        <v>0</v>
      </c>
      <c r="I143" s="144">
        <v>0</v>
      </c>
      <c r="J143" s="158">
        <f t="shared" si="5"/>
        <v>0</v>
      </c>
      <c r="K143" s="144"/>
      <c r="L143" s="144"/>
    </row>
    <row r="144" spans="2:12" x14ac:dyDescent="0.25">
      <c r="B144" s="124" t="s">
        <v>36</v>
      </c>
      <c r="C144" s="124"/>
      <c r="D144" s="124"/>
      <c r="E144" s="159">
        <v>931</v>
      </c>
      <c r="F144" s="144">
        <v>0</v>
      </c>
      <c r="G144" s="144">
        <v>0</v>
      </c>
      <c r="H144" s="144">
        <v>0</v>
      </c>
      <c r="I144" s="144">
        <v>0</v>
      </c>
      <c r="J144" s="158">
        <f t="shared" si="5"/>
        <v>0</v>
      </c>
      <c r="K144" s="144"/>
      <c r="L144" s="144"/>
    </row>
    <row r="145" spans="2:12" x14ac:dyDescent="0.25">
      <c r="B145" s="124" t="s">
        <v>76</v>
      </c>
      <c r="C145" s="124"/>
      <c r="D145" s="124"/>
      <c r="E145" s="159">
        <v>935</v>
      </c>
      <c r="F145" s="144">
        <f>-'Direct_Short Term'!K68</f>
        <v>-1970.7200000000003</v>
      </c>
      <c r="G145" s="144">
        <f>-'Affiliate_Short Term'!K68</f>
        <v>-10169.636358668404</v>
      </c>
      <c r="H145" s="144">
        <v>0</v>
      </c>
      <c r="I145" s="144">
        <v>0</v>
      </c>
      <c r="J145" s="158">
        <f t="shared" si="5"/>
        <v>-12140.356358668403</v>
      </c>
      <c r="K145" s="144"/>
      <c r="L145" s="144"/>
    </row>
    <row r="146" spans="2:12" x14ac:dyDescent="0.25">
      <c r="B146" s="124"/>
      <c r="C146" s="124"/>
      <c r="D146" s="124"/>
      <c r="E146" s="159"/>
      <c r="F146" s="144"/>
      <c r="G146" s="144"/>
      <c r="H146" s="144"/>
      <c r="I146" s="144"/>
      <c r="J146" s="158"/>
      <c r="K146" s="144"/>
      <c r="L146" s="144"/>
    </row>
    <row r="147" spans="2:12" x14ac:dyDescent="0.25">
      <c r="B147" s="61" t="s">
        <v>276</v>
      </c>
      <c r="E147" s="159"/>
      <c r="F147" s="289">
        <f>SUM(F129:F146)</f>
        <v>-1075962.7779999997</v>
      </c>
      <c r="G147" s="289">
        <f>SUM(G129:G146)</f>
        <v>-979465.12079296354</v>
      </c>
      <c r="H147" s="289">
        <f>SUM(H129:H146)</f>
        <v>-107818.00059655886</v>
      </c>
      <c r="I147" s="289">
        <f>SUM(I129:I146)</f>
        <v>-1557993.621191497</v>
      </c>
      <c r="J147" s="286">
        <f>SUM(F147:I147)</f>
        <v>-3721239.5205810191</v>
      </c>
      <c r="K147" s="144"/>
      <c r="L147" s="144"/>
    </row>
    <row r="148" spans="2:12" x14ac:dyDescent="0.25">
      <c r="E148" s="159"/>
      <c r="F148" s="144"/>
      <c r="G148" s="144"/>
      <c r="H148" s="144"/>
      <c r="I148" s="144"/>
      <c r="J148" s="158"/>
      <c r="K148" s="144"/>
      <c r="L148" s="144"/>
    </row>
    <row r="149" spans="2:12" x14ac:dyDescent="0.25">
      <c r="B149" s="282" t="s">
        <v>278</v>
      </c>
      <c r="E149" s="159"/>
      <c r="F149" s="293">
        <f t="shared" ref="F149:J149" si="6">F127+F147</f>
        <v>-1947854.2472145045</v>
      </c>
      <c r="G149" s="293">
        <f t="shared" si="6"/>
        <v>-1638874.834628762</v>
      </c>
      <c r="H149" s="293">
        <f t="shared" si="6"/>
        <v>-237668.65059655887</v>
      </c>
      <c r="I149" s="293">
        <f t="shared" si="6"/>
        <v>-2074370.3011914969</v>
      </c>
      <c r="J149" s="294">
        <f t="shared" si="6"/>
        <v>-5898768.0336313229</v>
      </c>
      <c r="K149" s="144"/>
      <c r="L149" s="144"/>
    </row>
    <row r="150" spans="2:12" ht="13.8" thickBot="1" x14ac:dyDescent="0.3">
      <c r="E150" s="160"/>
      <c r="F150" s="161"/>
      <c r="G150" s="161"/>
      <c r="H150" s="161"/>
      <c r="I150" s="161"/>
      <c r="J150" s="162"/>
      <c r="K150" s="144"/>
      <c r="L150" s="144"/>
    </row>
    <row r="153" spans="2:12" x14ac:dyDescent="0.25">
      <c r="B153" t="s">
        <v>496</v>
      </c>
      <c r="F153" s="296"/>
      <c r="I153" s="296"/>
    </row>
    <row r="154" spans="2:12" x14ac:dyDescent="0.25">
      <c r="C154" t="s">
        <v>497</v>
      </c>
      <c r="G154" s="296"/>
      <c r="H154" s="296"/>
    </row>
    <row r="159" spans="2:12" x14ac:dyDescent="0.25">
      <c r="B159" s="326"/>
    </row>
    <row r="167" spans="2:2" x14ac:dyDescent="0.25">
      <c r="B167" s="326"/>
    </row>
  </sheetData>
  <printOptions gridLines="1"/>
  <pageMargins left="0.1" right="0.1" top="0.5" bottom="0.5" header="0.3" footer="0.3"/>
  <pageSetup scale="70" orientation="portrait" r:id="rId1"/>
  <headerFooter>
    <oddHeader xml:space="preserve">&amp;RAttachment ES-6
Page &amp;P of 7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2EB0E-80D3-4216-8677-A5A34EE85E88}">
  <sheetPr>
    <tabColor rgb="FFFF0000"/>
    <pageSetUpPr fitToPage="1"/>
  </sheetPr>
  <dimension ref="A1:M77"/>
  <sheetViews>
    <sheetView view="pageLayout" zoomScale="60" zoomScaleNormal="100" zoomScaleSheetLayoutView="107" zoomScalePageLayoutView="60" workbookViewId="0">
      <selection activeCell="J3" sqref="J3"/>
    </sheetView>
  </sheetViews>
  <sheetFormatPr defaultColWidth="8.6640625" defaultRowHeight="13.2" x14ac:dyDescent="0.25"/>
  <cols>
    <col min="1" max="1" width="10.44140625" style="298" bestFit="1" customWidth="1"/>
    <col min="2" max="2" width="11.6640625" style="298" customWidth="1"/>
    <col min="3" max="3" width="14.88671875" style="298" customWidth="1"/>
    <col min="4" max="4" width="15.33203125" style="298" customWidth="1"/>
    <col min="5" max="5" width="13.88671875" style="298" customWidth="1"/>
    <col min="6" max="6" width="15.5546875" style="298" customWidth="1"/>
    <col min="7" max="7" width="16" style="298" customWidth="1"/>
    <col min="8" max="8" width="13.44140625" style="298" customWidth="1"/>
    <col min="9" max="9" width="13" style="298" customWidth="1"/>
    <col min="10" max="10" width="12.44140625" style="298" customWidth="1"/>
    <col min="11" max="11" width="13.5546875" style="298" customWidth="1"/>
    <col min="12" max="16384" width="8.6640625" style="298"/>
  </cols>
  <sheetData>
    <row r="1" spans="1:13" ht="15.6" x14ac:dyDescent="0.3">
      <c r="A1" s="34" t="s">
        <v>0</v>
      </c>
      <c r="B1" s="4"/>
      <c r="C1" s="34" t="s">
        <v>535</v>
      </c>
      <c r="D1" s="4"/>
      <c r="E1" s="4"/>
      <c r="F1" s="4"/>
      <c r="G1" s="4"/>
      <c r="H1" s="4"/>
      <c r="I1" s="4"/>
      <c r="J1" s="34" t="s">
        <v>540</v>
      </c>
      <c r="K1" s="4"/>
    </row>
    <row r="2" spans="1:13" ht="15.6" x14ac:dyDescent="0.3">
      <c r="A2" s="34" t="s">
        <v>2</v>
      </c>
      <c r="B2" s="34"/>
      <c r="C2" s="35">
        <v>53719</v>
      </c>
      <c r="D2" s="34"/>
      <c r="E2" s="34"/>
      <c r="F2" s="4"/>
      <c r="G2" s="4"/>
      <c r="H2" s="4"/>
      <c r="I2" s="4"/>
      <c r="J2" s="393" t="s">
        <v>565</v>
      </c>
      <c r="K2" s="393"/>
    </row>
    <row r="3" spans="1:13" ht="15.6" x14ac:dyDescent="0.3">
      <c r="A3" s="34" t="s">
        <v>3</v>
      </c>
      <c r="B3" s="34"/>
      <c r="C3" s="34" t="s">
        <v>189</v>
      </c>
      <c r="D3" s="34"/>
      <c r="E3" s="34"/>
      <c r="F3" s="4"/>
      <c r="G3" s="4"/>
      <c r="H3" s="4"/>
      <c r="I3" s="4"/>
      <c r="J3" s="4"/>
      <c r="K3" s="4"/>
      <c r="L3" s="136"/>
      <c r="M3" s="34"/>
    </row>
    <row r="4" spans="1:13" ht="15.6" x14ac:dyDescent="0.3">
      <c r="A4" s="34" t="s">
        <v>4</v>
      </c>
      <c r="B4" s="34"/>
      <c r="C4" s="36">
        <v>44561</v>
      </c>
      <c r="D4" s="34"/>
      <c r="E4" s="34"/>
      <c r="F4" s="4"/>
      <c r="G4" s="4"/>
      <c r="H4" s="4"/>
      <c r="I4" s="4"/>
      <c r="J4" s="4"/>
      <c r="K4" s="4"/>
      <c r="L4" s="136"/>
      <c r="M4" s="34"/>
    </row>
    <row r="5" spans="1:13" x14ac:dyDescent="0.25">
      <c r="A5" s="388" t="s">
        <v>387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</row>
    <row r="9" spans="1:13" ht="66" x14ac:dyDescent="0.25">
      <c r="A9" s="299" t="s">
        <v>388</v>
      </c>
      <c r="B9" s="300" t="s">
        <v>389</v>
      </c>
      <c r="C9" s="300" t="s">
        <v>390</v>
      </c>
      <c r="D9" s="300" t="s">
        <v>391</v>
      </c>
      <c r="E9" s="300" t="s">
        <v>392</v>
      </c>
      <c r="F9" s="300" t="s">
        <v>393</v>
      </c>
      <c r="G9" s="300" t="s">
        <v>394</v>
      </c>
      <c r="H9" s="301" t="s">
        <v>395</v>
      </c>
      <c r="I9" s="300" t="s">
        <v>527</v>
      </c>
      <c r="J9" s="299" t="s">
        <v>396</v>
      </c>
      <c r="K9" s="300" t="s">
        <v>397</v>
      </c>
    </row>
    <row r="10" spans="1:13" x14ac:dyDescent="0.25">
      <c r="A10" s="302" t="s">
        <v>398</v>
      </c>
      <c r="B10" s="303"/>
      <c r="C10" s="303">
        <v>131472.88</v>
      </c>
      <c r="D10" s="303"/>
      <c r="E10" s="303">
        <v>11674.96</v>
      </c>
      <c r="F10" s="303">
        <f t="shared" ref="F10:F68" si="0">SUM(B10:E10)</f>
        <v>143147.84</v>
      </c>
      <c r="G10" s="303">
        <f t="shared" ref="G10:G68" si="1">0.3*F10</f>
        <v>42944.351999999999</v>
      </c>
      <c r="H10" s="303">
        <v>34735.830000000024</v>
      </c>
      <c r="I10" s="303">
        <f t="shared" ref="I10:I68" si="2">SUM(G10:H10)</f>
        <v>77680.18200000003</v>
      </c>
      <c r="J10" s="304"/>
      <c r="K10" s="303">
        <f t="shared" ref="K10:K68" si="3">I10+J10</f>
        <v>77680.18200000003</v>
      </c>
    </row>
    <row r="11" spans="1:13" x14ac:dyDescent="0.25">
      <c r="A11" s="302" t="s">
        <v>399</v>
      </c>
      <c r="B11" s="303"/>
      <c r="C11" s="303">
        <v>101.32</v>
      </c>
      <c r="D11" s="303"/>
      <c r="E11" s="303"/>
      <c r="F11" s="303">
        <f t="shared" si="0"/>
        <v>101.32</v>
      </c>
      <c r="G11" s="303">
        <f t="shared" si="1"/>
        <v>30.395999999999997</v>
      </c>
      <c r="H11" s="303"/>
      <c r="I11" s="303">
        <f t="shared" si="2"/>
        <v>30.395999999999997</v>
      </c>
      <c r="J11" s="304"/>
      <c r="K11" s="303">
        <f t="shared" si="3"/>
        <v>30.395999999999997</v>
      </c>
    </row>
    <row r="12" spans="1:13" x14ac:dyDescent="0.25">
      <c r="A12" s="302" t="s">
        <v>400</v>
      </c>
      <c r="B12" s="303"/>
      <c r="C12" s="303">
        <v>76185.539999999979</v>
      </c>
      <c r="D12" s="303"/>
      <c r="E12" s="303"/>
      <c r="F12" s="303">
        <f t="shared" si="0"/>
        <v>76185.539999999979</v>
      </c>
      <c r="G12" s="303">
        <f t="shared" si="1"/>
        <v>22855.661999999993</v>
      </c>
      <c r="H12" s="303">
        <v>18414.54</v>
      </c>
      <c r="I12" s="303">
        <f t="shared" si="2"/>
        <v>41270.20199999999</v>
      </c>
      <c r="J12" s="304"/>
      <c r="K12" s="303">
        <f t="shared" si="3"/>
        <v>41270.20199999999</v>
      </c>
    </row>
    <row r="13" spans="1:13" x14ac:dyDescent="0.25">
      <c r="A13" s="302" t="s">
        <v>401</v>
      </c>
      <c r="B13" s="303"/>
      <c r="C13" s="303">
        <v>18005.260000000002</v>
      </c>
      <c r="D13" s="303"/>
      <c r="E13" s="303"/>
      <c r="F13" s="303">
        <f t="shared" si="0"/>
        <v>18005.260000000002</v>
      </c>
      <c r="G13" s="303">
        <f t="shared" si="1"/>
        <v>5401.5780000000004</v>
      </c>
      <c r="H13" s="303">
        <v>6313.58</v>
      </c>
      <c r="I13" s="303">
        <f t="shared" si="2"/>
        <v>11715.157999999999</v>
      </c>
      <c r="J13" s="304"/>
      <c r="K13" s="303">
        <f t="shared" si="3"/>
        <v>11715.157999999999</v>
      </c>
    </row>
    <row r="14" spans="1:13" x14ac:dyDescent="0.25">
      <c r="A14" s="302" t="s">
        <v>402</v>
      </c>
      <c r="B14" s="303"/>
      <c r="C14" s="303">
        <v>106988.28</v>
      </c>
      <c r="D14" s="303">
        <v>12011.490000000002</v>
      </c>
      <c r="E14" s="303">
        <v>124533.41</v>
      </c>
      <c r="F14" s="303">
        <f t="shared" si="0"/>
        <v>243533.18</v>
      </c>
      <c r="G14" s="303">
        <f t="shared" si="1"/>
        <v>73059.953999999998</v>
      </c>
      <c r="H14" s="303">
        <v>52839.96</v>
      </c>
      <c r="I14" s="303">
        <f t="shared" si="2"/>
        <v>125899.91399999999</v>
      </c>
      <c r="J14" s="304"/>
      <c r="K14" s="303">
        <f t="shared" si="3"/>
        <v>125899.91399999999</v>
      </c>
    </row>
    <row r="15" spans="1:13" x14ac:dyDescent="0.25">
      <c r="A15" s="302" t="s">
        <v>403</v>
      </c>
      <c r="B15" s="303"/>
      <c r="C15" s="303"/>
      <c r="D15" s="303"/>
      <c r="E15" s="303">
        <v>28872.44</v>
      </c>
      <c r="F15" s="303">
        <f t="shared" si="0"/>
        <v>28872.44</v>
      </c>
      <c r="G15" s="303">
        <f t="shared" si="1"/>
        <v>8661.732</v>
      </c>
      <c r="H15" s="303">
        <v>5990.33</v>
      </c>
      <c r="I15" s="303">
        <f t="shared" si="2"/>
        <v>14652.062</v>
      </c>
      <c r="J15" s="304"/>
      <c r="K15" s="303">
        <f t="shared" si="3"/>
        <v>14652.062</v>
      </c>
    </row>
    <row r="16" spans="1:13" x14ac:dyDescent="0.25">
      <c r="A16" s="302" t="s">
        <v>404</v>
      </c>
      <c r="B16" s="303"/>
      <c r="C16" s="303">
        <v>37.120000000000005</v>
      </c>
      <c r="D16" s="303"/>
      <c r="E16" s="303"/>
      <c r="F16" s="303">
        <f t="shared" si="0"/>
        <v>37.120000000000005</v>
      </c>
      <c r="G16" s="303">
        <f t="shared" si="1"/>
        <v>11.136000000000001</v>
      </c>
      <c r="H16" s="303">
        <v>540.67999999999995</v>
      </c>
      <c r="I16" s="303">
        <f t="shared" si="2"/>
        <v>551.81599999999992</v>
      </c>
      <c r="J16" s="304"/>
      <c r="K16" s="303">
        <f t="shared" si="3"/>
        <v>551.81599999999992</v>
      </c>
    </row>
    <row r="17" spans="1:11" x14ac:dyDescent="0.25">
      <c r="A17" s="302" t="s">
        <v>405</v>
      </c>
      <c r="B17" s="303"/>
      <c r="C17" s="303">
        <v>468.08000000000004</v>
      </c>
      <c r="D17" s="303"/>
      <c r="E17" s="303"/>
      <c r="F17" s="303">
        <f t="shared" si="0"/>
        <v>468.08000000000004</v>
      </c>
      <c r="G17" s="303">
        <f t="shared" si="1"/>
        <v>140.42400000000001</v>
      </c>
      <c r="H17" s="303">
        <v>1436.0400000000004</v>
      </c>
      <c r="I17" s="303">
        <f t="shared" si="2"/>
        <v>1576.4640000000004</v>
      </c>
      <c r="J17" s="304"/>
      <c r="K17" s="303">
        <f t="shared" si="3"/>
        <v>1576.4640000000004</v>
      </c>
    </row>
    <row r="18" spans="1:11" x14ac:dyDescent="0.25">
      <c r="A18" s="302" t="s">
        <v>406</v>
      </c>
      <c r="B18" s="303"/>
      <c r="C18" s="303">
        <v>230.26000000000002</v>
      </c>
      <c r="D18" s="303"/>
      <c r="E18" s="303"/>
      <c r="F18" s="303">
        <f t="shared" si="0"/>
        <v>230.26000000000002</v>
      </c>
      <c r="G18" s="303">
        <f t="shared" si="1"/>
        <v>69.078000000000003</v>
      </c>
      <c r="H18" s="303">
        <v>1498.53</v>
      </c>
      <c r="I18" s="303">
        <f t="shared" si="2"/>
        <v>1567.6079999999999</v>
      </c>
      <c r="J18" s="304"/>
      <c r="K18" s="303">
        <f t="shared" si="3"/>
        <v>1567.6079999999999</v>
      </c>
    </row>
    <row r="19" spans="1:11" x14ac:dyDescent="0.25">
      <c r="A19" s="302" t="s">
        <v>407</v>
      </c>
      <c r="B19" s="303"/>
      <c r="C19" s="303">
        <v>52.47</v>
      </c>
      <c r="D19" s="303"/>
      <c r="E19" s="303">
        <v>11559.489999999998</v>
      </c>
      <c r="F19" s="303">
        <f t="shared" si="0"/>
        <v>11611.959999999997</v>
      </c>
      <c r="G19" s="303">
        <f t="shared" si="1"/>
        <v>3483.5879999999993</v>
      </c>
      <c r="H19" s="303">
        <v>3426.32</v>
      </c>
      <c r="I19" s="303">
        <f t="shared" si="2"/>
        <v>6909.9079999999994</v>
      </c>
      <c r="J19" s="304"/>
      <c r="K19" s="303">
        <f t="shared" si="3"/>
        <v>6909.9079999999994</v>
      </c>
    </row>
    <row r="20" spans="1:11" x14ac:dyDescent="0.25">
      <c r="A20" s="302" t="s">
        <v>408</v>
      </c>
      <c r="B20" s="303"/>
      <c r="C20" s="303">
        <v>0.01</v>
      </c>
      <c r="D20" s="303"/>
      <c r="E20" s="303"/>
      <c r="F20" s="303">
        <f t="shared" si="0"/>
        <v>0.01</v>
      </c>
      <c r="G20" s="303">
        <f t="shared" si="1"/>
        <v>3.0000000000000001E-3</v>
      </c>
      <c r="H20" s="303"/>
      <c r="I20" s="303">
        <f t="shared" si="2"/>
        <v>3.0000000000000001E-3</v>
      </c>
      <c r="J20" s="304"/>
      <c r="K20" s="303">
        <f t="shared" si="3"/>
        <v>3.0000000000000001E-3</v>
      </c>
    </row>
    <row r="21" spans="1:11" x14ac:dyDescent="0.25">
      <c r="A21" s="302" t="s">
        <v>409</v>
      </c>
      <c r="B21" s="303"/>
      <c r="C21" s="303"/>
      <c r="D21" s="303"/>
      <c r="E21" s="303"/>
      <c r="F21" s="303">
        <f t="shared" si="0"/>
        <v>0</v>
      </c>
      <c r="G21" s="303">
        <f t="shared" si="1"/>
        <v>0</v>
      </c>
      <c r="H21" s="303">
        <v>268.07</v>
      </c>
      <c r="I21" s="303">
        <f t="shared" si="2"/>
        <v>268.07</v>
      </c>
      <c r="J21" s="304"/>
      <c r="K21" s="303">
        <f t="shared" si="3"/>
        <v>268.07</v>
      </c>
    </row>
    <row r="22" spans="1:11" x14ac:dyDescent="0.25">
      <c r="A22" s="302" t="s">
        <v>410</v>
      </c>
      <c r="B22" s="303"/>
      <c r="C22" s="303"/>
      <c r="D22" s="303"/>
      <c r="E22" s="303"/>
      <c r="F22" s="303">
        <f t="shared" si="0"/>
        <v>0</v>
      </c>
      <c r="G22" s="303">
        <f t="shared" si="1"/>
        <v>0</v>
      </c>
      <c r="H22" s="303">
        <v>237.2</v>
      </c>
      <c r="I22" s="303">
        <f t="shared" si="2"/>
        <v>237.2</v>
      </c>
      <c r="J22" s="304"/>
      <c r="K22" s="303">
        <f t="shared" si="3"/>
        <v>237.2</v>
      </c>
    </row>
    <row r="23" spans="1:11" x14ac:dyDescent="0.25">
      <c r="A23" s="302" t="s">
        <v>411</v>
      </c>
      <c r="B23" s="303"/>
      <c r="C23" s="303">
        <v>31800.969999999994</v>
      </c>
      <c r="D23" s="303"/>
      <c r="E23" s="303">
        <v>52298.659999999996</v>
      </c>
      <c r="F23" s="303">
        <f t="shared" si="0"/>
        <v>84099.62999999999</v>
      </c>
      <c r="G23" s="303">
        <f t="shared" si="1"/>
        <v>25229.888999999996</v>
      </c>
      <c r="H23" s="303">
        <v>12464.87</v>
      </c>
      <c r="I23" s="303">
        <f t="shared" si="2"/>
        <v>37694.758999999998</v>
      </c>
      <c r="J23" s="304"/>
      <c r="K23" s="303">
        <f t="shared" si="3"/>
        <v>37694.758999999998</v>
      </c>
    </row>
    <row r="24" spans="1:11" x14ac:dyDescent="0.25">
      <c r="A24" s="302" t="s">
        <v>412</v>
      </c>
      <c r="B24" s="303"/>
      <c r="C24" s="303"/>
      <c r="D24" s="303"/>
      <c r="E24" s="303"/>
      <c r="F24" s="303">
        <f t="shared" si="0"/>
        <v>0</v>
      </c>
      <c r="G24" s="303">
        <f t="shared" si="1"/>
        <v>0</v>
      </c>
      <c r="H24" s="303">
        <v>2348.46</v>
      </c>
      <c r="I24" s="303">
        <f t="shared" si="2"/>
        <v>2348.46</v>
      </c>
      <c r="J24" s="304"/>
      <c r="K24" s="303">
        <f t="shared" si="3"/>
        <v>2348.46</v>
      </c>
    </row>
    <row r="25" spans="1:11" x14ac:dyDescent="0.25">
      <c r="A25" s="302" t="s">
        <v>413</v>
      </c>
      <c r="B25" s="303"/>
      <c r="C25" s="303">
        <v>2310.3999999999996</v>
      </c>
      <c r="D25" s="303">
        <v>690.22</v>
      </c>
      <c r="E25" s="303">
        <v>24693.52</v>
      </c>
      <c r="F25" s="303">
        <f t="shared" si="0"/>
        <v>27694.14</v>
      </c>
      <c r="G25" s="303">
        <f t="shared" si="1"/>
        <v>8308.2420000000002</v>
      </c>
      <c r="H25" s="303">
        <v>4638.2300000000005</v>
      </c>
      <c r="I25" s="303">
        <f t="shared" si="2"/>
        <v>12946.472000000002</v>
      </c>
      <c r="J25" s="304"/>
      <c r="K25" s="303">
        <f t="shared" si="3"/>
        <v>12946.472000000002</v>
      </c>
    </row>
    <row r="26" spans="1:11" x14ac:dyDescent="0.25">
      <c r="A26" s="302" t="s">
        <v>414</v>
      </c>
      <c r="B26" s="303"/>
      <c r="C26" s="303">
        <v>5354.0999999999985</v>
      </c>
      <c r="D26" s="303"/>
      <c r="E26" s="303">
        <v>3012.12</v>
      </c>
      <c r="F26" s="303">
        <f t="shared" si="0"/>
        <v>8366.2199999999975</v>
      </c>
      <c r="G26" s="303">
        <f t="shared" si="1"/>
        <v>2509.8659999999991</v>
      </c>
      <c r="H26" s="303">
        <v>828.54000000000019</v>
      </c>
      <c r="I26" s="303">
        <f t="shared" si="2"/>
        <v>3338.405999999999</v>
      </c>
      <c r="J26" s="304"/>
      <c r="K26" s="303">
        <f t="shared" si="3"/>
        <v>3338.405999999999</v>
      </c>
    </row>
    <row r="27" spans="1:11" x14ac:dyDescent="0.25">
      <c r="A27" s="302" t="s">
        <v>415</v>
      </c>
      <c r="B27" s="303"/>
      <c r="C27" s="303"/>
      <c r="D27" s="303"/>
      <c r="E27" s="303"/>
      <c r="F27" s="303">
        <f t="shared" si="0"/>
        <v>0</v>
      </c>
      <c r="G27" s="303">
        <f t="shared" si="1"/>
        <v>0</v>
      </c>
      <c r="H27" s="303">
        <v>-19.350000000000001</v>
      </c>
      <c r="I27" s="303">
        <f t="shared" si="2"/>
        <v>-19.350000000000001</v>
      </c>
      <c r="J27" s="304"/>
      <c r="K27" s="303">
        <f t="shared" si="3"/>
        <v>-19.350000000000001</v>
      </c>
    </row>
    <row r="28" spans="1:11" x14ac:dyDescent="0.25">
      <c r="A28" s="302" t="s">
        <v>416</v>
      </c>
      <c r="B28" s="303"/>
      <c r="C28" s="303"/>
      <c r="D28" s="303"/>
      <c r="E28" s="303"/>
      <c r="F28" s="303">
        <f t="shared" si="0"/>
        <v>0</v>
      </c>
      <c r="G28" s="303">
        <f t="shared" si="1"/>
        <v>0</v>
      </c>
      <c r="H28" s="303">
        <v>2615.8299999999972</v>
      </c>
      <c r="I28" s="303">
        <f t="shared" si="2"/>
        <v>2615.8299999999972</v>
      </c>
      <c r="J28" s="304"/>
      <c r="K28" s="303">
        <f t="shared" si="3"/>
        <v>2615.8299999999972</v>
      </c>
    </row>
    <row r="29" spans="1:11" x14ac:dyDescent="0.25">
      <c r="A29" s="302" t="s">
        <v>417</v>
      </c>
      <c r="B29" s="303"/>
      <c r="C29" s="303"/>
      <c r="D29" s="303"/>
      <c r="E29" s="303"/>
      <c r="F29" s="303">
        <f t="shared" si="0"/>
        <v>0</v>
      </c>
      <c r="G29" s="303">
        <f t="shared" si="1"/>
        <v>0</v>
      </c>
      <c r="H29" s="303">
        <v>-37.72</v>
      </c>
      <c r="I29" s="303">
        <f t="shared" si="2"/>
        <v>-37.72</v>
      </c>
      <c r="J29" s="304"/>
      <c r="K29" s="303">
        <f t="shared" si="3"/>
        <v>-37.72</v>
      </c>
    </row>
    <row r="30" spans="1:11" x14ac:dyDescent="0.25">
      <c r="A30" s="302" t="s">
        <v>418</v>
      </c>
      <c r="B30" s="303"/>
      <c r="C30" s="303">
        <v>8243.17</v>
      </c>
      <c r="D30" s="303">
        <v>654.86</v>
      </c>
      <c r="E30" s="303">
        <v>5168.74</v>
      </c>
      <c r="F30" s="303">
        <f t="shared" si="0"/>
        <v>14066.77</v>
      </c>
      <c r="G30" s="303">
        <f t="shared" si="1"/>
        <v>4220.0309999999999</v>
      </c>
      <c r="H30" s="303">
        <v>4642.72</v>
      </c>
      <c r="I30" s="303">
        <f t="shared" si="2"/>
        <v>8862.7510000000002</v>
      </c>
      <c r="J30" s="304"/>
      <c r="K30" s="303">
        <f t="shared" si="3"/>
        <v>8862.7510000000002</v>
      </c>
    </row>
    <row r="31" spans="1:11" x14ac:dyDescent="0.25">
      <c r="A31" s="302" t="s">
        <v>419</v>
      </c>
      <c r="B31" s="303"/>
      <c r="C31" s="303"/>
      <c r="D31" s="303"/>
      <c r="E31" s="303"/>
      <c r="F31" s="303">
        <f t="shared" si="0"/>
        <v>0</v>
      </c>
      <c r="G31" s="303">
        <f t="shared" si="1"/>
        <v>0</v>
      </c>
      <c r="H31" s="303"/>
      <c r="I31" s="303">
        <f t="shared" si="2"/>
        <v>0</v>
      </c>
      <c r="J31" s="304"/>
      <c r="K31" s="303">
        <f t="shared" si="3"/>
        <v>0</v>
      </c>
    </row>
    <row r="32" spans="1:11" x14ac:dyDescent="0.25">
      <c r="A32" s="302" t="s">
        <v>420</v>
      </c>
      <c r="B32" s="303"/>
      <c r="C32" s="303">
        <v>1507.9700000000005</v>
      </c>
      <c r="D32" s="303"/>
      <c r="E32" s="303"/>
      <c r="F32" s="303">
        <f t="shared" si="0"/>
        <v>1507.9700000000005</v>
      </c>
      <c r="G32" s="303">
        <f t="shared" si="1"/>
        <v>452.39100000000013</v>
      </c>
      <c r="H32" s="303"/>
      <c r="I32" s="303">
        <f t="shared" si="2"/>
        <v>452.39100000000013</v>
      </c>
      <c r="J32" s="304"/>
      <c r="K32" s="303">
        <f t="shared" si="3"/>
        <v>452.39100000000013</v>
      </c>
    </row>
    <row r="33" spans="1:11" x14ac:dyDescent="0.25">
      <c r="A33" s="302" t="s">
        <v>421</v>
      </c>
      <c r="B33" s="303"/>
      <c r="C33" s="303">
        <v>696.45</v>
      </c>
      <c r="D33" s="303"/>
      <c r="E33" s="303"/>
      <c r="F33" s="303">
        <f t="shared" si="0"/>
        <v>696.45</v>
      </c>
      <c r="G33" s="303">
        <f t="shared" si="1"/>
        <v>208.935</v>
      </c>
      <c r="H33" s="303">
        <v>103.86</v>
      </c>
      <c r="I33" s="303">
        <f t="shared" si="2"/>
        <v>312.79500000000002</v>
      </c>
      <c r="J33" s="304"/>
      <c r="K33" s="303">
        <f t="shared" si="3"/>
        <v>312.79500000000002</v>
      </c>
    </row>
    <row r="34" spans="1:11" x14ac:dyDescent="0.25">
      <c r="A34" s="302" t="s">
        <v>422</v>
      </c>
      <c r="B34" s="303"/>
      <c r="C34" s="303">
        <v>158.24</v>
      </c>
      <c r="D34" s="303"/>
      <c r="E34" s="303"/>
      <c r="F34" s="303">
        <f t="shared" si="0"/>
        <v>158.24</v>
      </c>
      <c r="G34" s="303">
        <f t="shared" si="1"/>
        <v>47.472000000000001</v>
      </c>
      <c r="H34" s="303">
        <v>-92.850000000000009</v>
      </c>
      <c r="I34" s="303">
        <f t="shared" si="2"/>
        <v>-45.378000000000007</v>
      </c>
      <c r="J34" s="304"/>
      <c r="K34" s="303">
        <f t="shared" si="3"/>
        <v>-45.378000000000007</v>
      </c>
    </row>
    <row r="35" spans="1:11" x14ac:dyDescent="0.25">
      <c r="A35" s="302" t="s">
        <v>423</v>
      </c>
      <c r="B35" s="303"/>
      <c r="C35" s="303">
        <v>63783.810000000012</v>
      </c>
      <c r="D35" s="303">
        <v>2455.25</v>
      </c>
      <c r="E35" s="303">
        <v>30797.799999999996</v>
      </c>
      <c r="F35" s="303">
        <f t="shared" si="0"/>
        <v>97036.860000000015</v>
      </c>
      <c r="G35" s="303">
        <f t="shared" si="1"/>
        <v>29111.058000000005</v>
      </c>
      <c r="H35" s="303">
        <v>22059</v>
      </c>
      <c r="I35" s="303">
        <f t="shared" si="2"/>
        <v>51170.058000000005</v>
      </c>
      <c r="J35" s="304"/>
      <c r="K35" s="303">
        <f t="shared" si="3"/>
        <v>51170.058000000005</v>
      </c>
    </row>
    <row r="36" spans="1:11" x14ac:dyDescent="0.25">
      <c r="A36" s="302" t="s">
        <v>424</v>
      </c>
      <c r="B36" s="303"/>
      <c r="C36" s="303">
        <v>20701.410000000007</v>
      </c>
      <c r="D36" s="303"/>
      <c r="E36" s="303"/>
      <c r="F36" s="303">
        <f t="shared" si="0"/>
        <v>20701.410000000007</v>
      </c>
      <c r="G36" s="303">
        <f t="shared" si="1"/>
        <v>6210.4230000000016</v>
      </c>
      <c r="H36" s="303">
        <v>3138.24</v>
      </c>
      <c r="I36" s="303">
        <f t="shared" si="2"/>
        <v>9348.6630000000005</v>
      </c>
      <c r="J36" s="304"/>
      <c r="K36" s="303">
        <f t="shared" si="3"/>
        <v>9348.6630000000005</v>
      </c>
    </row>
    <row r="37" spans="1:11" x14ac:dyDescent="0.25">
      <c r="A37" s="302" t="s">
        <v>425</v>
      </c>
      <c r="B37" s="303"/>
      <c r="C37" s="303"/>
      <c r="D37" s="303">
        <v>120.36</v>
      </c>
      <c r="E37" s="303"/>
      <c r="F37" s="303">
        <f t="shared" si="0"/>
        <v>120.36</v>
      </c>
      <c r="G37" s="303">
        <f t="shared" si="1"/>
        <v>36.107999999999997</v>
      </c>
      <c r="H37" s="303"/>
      <c r="I37" s="303">
        <f t="shared" si="2"/>
        <v>36.107999999999997</v>
      </c>
      <c r="J37" s="304"/>
      <c r="K37" s="303">
        <f t="shared" si="3"/>
        <v>36.107999999999997</v>
      </c>
    </row>
    <row r="38" spans="1:11" x14ac:dyDescent="0.25">
      <c r="A38" s="302" t="s">
        <v>426</v>
      </c>
      <c r="B38" s="303"/>
      <c r="C38" s="303">
        <v>78790.909999999989</v>
      </c>
      <c r="D38" s="303">
        <v>35706.5</v>
      </c>
      <c r="E38" s="303">
        <v>19897.11</v>
      </c>
      <c r="F38" s="303">
        <f t="shared" si="0"/>
        <v>134394.51999999999</v>
      </c>
      <c r="G38" s="303">
        <f t="shared" si="1"/>
        <v>40318.355999999992</v>
      </c>
      <c r="H38" s="303">
        <v>25034.729999999992</v>
      </c>
      <c r="I38" s="303">
        <f t="shared" si="2"/>
        <v>65353.085999999981</v>
      </c>
      <c r="J38" s="304">
        <f>-[1]AJ14K!F13-[1]AJ14K!F30</f>
        <v>-1857.3722555919701</v>
      </c>
      <c r="K38" s="303">
        <f t="shared" si="3"/>
        <v>63495.713744408014</v>
      </c>
    </row>
    <row r="39" spans="1:11" x14ac:dyDescent="0.25">
      <c r="A39" s="302" t="s">
        <v>427</v>
      </c>
      <c r="B39" s="303"/>
      <c r="C39" s="303">
        <v>42427.819999999992</v>
      </c>
      <c r="D39" s="303">
        <v>3017.18</v>
      </c>
      <c r="E39" s="303">
        <v>4195.63</v>
      </c>
      <c r="F39" s="303">
        <f t="shared" si="0"/>
        <v>49640.62999999999</v>
      </c>
      <c r="G39" s="303">
        <f t="shared" si="1"/>
        <v>14892.188999999997</v>
      </c>
      <c r="H39" s="303">
        <v>8887</v>
      </c>
      <c r="I39" s="303">
        <f t="shared" si="2"/>
        <v>23779.188999999998</v>
      </c>
      <c r="J39" s="304">
        <f>-[1]AJ14K!F14</f>
        <v>-346.59698938526759</v>
      </c>
      <c r="K39" s="303">
        <f t="shared" si="3"/>
        <v>23432.592010614731</v>
      </c>
    </row>
    <row r="40" spans="1:11" x14ac:dyDescent="0.25">
      <c r="A40" s="302" t="s">
        <v>428</v>
      </c>
      <c r="B40" s="303"/>
      <c r="C40" s="303">
        <v>12463.409999999996</v>
      </c>
      <c r="D40" s="303">
        <v>231.89</v>
      </c>
      <c r="E40" s="303">
        <v>17933.04</v>
      </c>
      <c r="F40" s="303">
        <f t="shared" si="0"/>
        <v>30628.339999999997</v>
      </c>
      <c r="G40" s="303">
        <f t="shared" si="1"/>
        <v>9188.5019999999986</v>
      </c>
      <c r="H40" s="303">
        <v>5050.28</v>
      </c>
      <c r="I40" s="303">
        <f t="shared" si="2"/>
        <v>14238.781999999999</v>
      </c>
      <c r="J40" s="304">
        <f>-[1]AJ14K!F15</f>
        <v>-259.6665287021226</v>
      </c>
      <c r="K40" s="303">
        <f t="shared" si="3"/>
        <v>13979.115471297877</v>
      </c>
    </row>
    <row r="41" spans="1:11" x14ac:dyDescent="0.25">
      <c r="A41" s="302" t="s">
        <v>429</v>
      </c>
      <c r="B41" s="303"/>
      <c r="C41" s="303">
        <v>-0.5</v>
      </c>
      <c r="D41" s="303"/>
      <c r="E41" s="303"/>
      <c r="F41" s="303">
        <f t="shared" si="0"/>
        <v>-0.5</v>
      </c>
      <c r="G41" s="303">
        <f t="shared" si="1"/>
        <v>-0.15</v>
      </c>
      <c r="H41" s="303">
        <v>1256.3899999999999</v>
      </c>
      <c r="I41" s="303">
        <f t="shared" si="2"/>
        <v>1256.2399999999998</v>
      </c>
      <c r="J41" s="304">
        <f>-[1]AJ14K!F16</f>
        <v>-399.58994783325761</v>
      </c>
      <c r="K41" s="303">
        <f t="shared" si="3"/>
        <v>856.65005216674217</v>
      </c>
    </row>
    <row r="42" spans="1:11" x14ac:dyDescent="0.25">
      <c r="A42" s="302" t="s">
        <v>430</v>
      </c>
      <c r="B42" s="303"/>
      <c r="C42" s="303">
        <v>-0.17</v>
      </c>
      <c r="D42" s="303"/>
      <c r="E42" s="303"/>
      <c r="F42" s="303">
        <f t="shared" si="0"/>
        <v>-0.17</v>
      </c>
      <c r="G42" s="303">
        <f t="shared" si="1"/>
        <v>-5.1000000000000004E-2</v>
      </c>
      <c r="H42" s="303">
        <v>696.68000000000006</v>
      </c>
      <c r="I42" s="303">
        <f t="shared" si="2"/>
        <v>696.62900000000002</v>
      </c>
      <c r="J42" s="304">
        <f>-[1]AJ14K!F17</f>
        <v>-188.05852487703928</v>
      </c>
      <c r="K42" s="303">
        <f t="shared" si="3"/>
        <v>508.57047512296072</v>
      </c>
    </row>
    <row r="43" spans="1:11" x14ac:dyDescent="0.25">
      <c r="A43" s="302" t="s">
        <v>431</v>
      </c>
      <c r="B43" s="303"/>
      <c r="C43" s="303">
        <v>12703.460000000001</v>
      </c>
      <c r="D43" s="303"/>
      <c r="E43" s="303"/>
      <c r="F43" s="303">
        <f t="shared" si="0"/>
        <v>12703.460000000001</v>
      </c>
      <c r="G43" s="303">
        <f t="shared" si="1"/>
        <v>3811.038</v>
      </c>
      <c r="H43" s="303">
        <v>4297.87</v>
      </c>
      <c r="I43" s="303">
        <f t="shared" si="2"/>
        <v>8108.9079999999994</v>
      </c>
      <c r="J43" s="304">
        <f>-[1]AJ14K!F18</f>
        <v>-79.73928770577794</v>
      </c>
      <c r="K43" s="303">
        <f t="shared" si="3"/>
        <v>8029.1687122942212</v>
      </c>
    </row>
    <row r="44" spans="1:11" x14ac:dyDescent="0.25">
      <c r="A44" s="302" t="s">
        <v>432</v>
      </c>
      <c r="B44" s="303"/>
      <c r="C44" s="303">
        <v>-0.44</v>
      </c>
      <c r="D44" s="303"/>
      <c r="E44" s="303">
        <v>834.37</v>
      </c>
      <c r="F44" s="303">
        <f t="shared" si="0"/>
        <v>833.93</v>
      </c>
      <c r="G44" s="303">
        <f t="shared" si="1"/>
        <v>250.17899999999997</v>
      </c>
      <c r="H44" s="303">
        <v>-21872.269999999993</v>
      </c>
      <c r="I44" s="303">
        <f t="shared" si="2"/>
        <v>-21622.090999999993</v>
      </c>
      <c r="J44" s="304">
        <f>-[1]AJ14K!F19</f>
        <v>-375.46794432529805</v>
      </c>
      <c r="K44" s="303">
        <f t="shared" si="3"/>
        <v>-21997.55894432529</v>
      </c>
    </row>
    <row r="45" spans="1:11" x14ac:dyDescent="0.25">
      <c r="A45" s="302" t="s">
        <v>433</v>
      </c>
      <c r="B45" s="303"/>
      <c r="C45" s="303">
        <v>-0.26</v>
      </c>
      <c r="D45" s="303"/>
      <c r="E45" s="303">
        <v>247.05</v>
      </c>
      <c r="F45" s="303">
        <f t="shared" si="0"/>
        <v>246.79000000000002</v>
      </c>
      <c r="G45" s="303">
        <f t="shared" si="1"/>
        <v>74.037000000000006</v>
      </c>
      <c r="H45" s="303">
        <v>-6583.74</v>
      </c>
      <c r="I45" s="303">
        <f t="shared" si="2"/>
        <v>-6509.7029999999995</v>
      </c>
      <c r="J45" s="304">
        <f>-[1]AJ14K!F20</f>
        <v>-213.1829225388033</v>
      </c>
      <c r="K45" s="303">
        <f t="shared" si="3"/>
        <v>-6722.8859225388032</v>
      </c>
    </row>
    <row r="46" spans="1:11" x14ac:dyDescent="0.25">
      <c r="A46" s="302" t="s">
        <v>434</v>
      </c>
      <c r="B46" s="303"/>
      <c r="C46" s="303">
        <v>65304.539999999994</v>
      </c>
      <c r="D46" s="303">
        <v>3017.18</v>
      </c>
      <c r="E46" s="303">
        <v>5661.53</v>
      </c>
      <c r="F46" s="303">
        <f t="shared" si="0"/>
        <v>73983.249999999985</v>
      </c>
      <c r="G46" s="303">
        <f t="shared" si="1"/>
        <v>22194.974999999995</v>
      </c>
      <c r="H46" s="303">
        <v>16497.64</v>
      </c>
      <c r="I46" s="303">
        <f t="shared" si="2"/>
        <v>38692.614999999991</v>
      </c>
      <c r="J46" s="304">
        <f>-[1]AJ30!B8-[1]AJ30!B23-[1]AJ14K!F21</f>
        <v>-1093.0924493166665</v>
      </c>
      <c r="K46" s="303">
        <f t="shared" si="3"/>
        <v>37599.522550683323</v>
      </c>
    </row>
    <row r="47" spans="1:11" x14ac:dyDescent="0.25">
      <c r="A47" s="302" t="s">
        <v>435</v>
      </c>
      <c r="B47" s="303"/>
      <c r="C47" s="303">
        <v>64185.060000000005</v>
      </c>
      <c r="D47" s="303">
        <v>27795.089999999997</v>
      </c>
      <c r="E47" s="303">
        <v>18355.919999999998</v>
      </c>
      <c r="F47" s="303">
        <f t="shared" si="0"/>
        <v>110336.06999999999</v>
      </c>
      <c r="G47" s="303">
        <f t="shared" si="1"/>
        <v>33100.820999999996</v>
      </c>
      <c r="H47" s="303">
        <v>19954.86</v>
      </c>
      <c r="I47" s="303">
        <f t="shared" si="2"/>
        <v>53055.680999999997</v>
      </c>
      <c r="J47" s="304">
        <f>-[1]AJ14K!F22</f>
        <v>-861.16179023181246</v>
      </c>
      <c r="K47" s="303">
        <f t="shared" si="3"/>
        <v>52194.519209768187</v>
      </c>
    </row>
    <row r="48" spans="1:11" x14ac:dyDescent="0.25">
      <c r="A48" s="302" t="s">
        <v>436</v>
      </c>
      <c r="B48" s="303"/>
      <c r="C48" s="303"/>
      <c r="D48" s="303"/>
      <c r="E48" s="303"/>
      <c r="F48" s="303">
        <f t="shared" si="0"/>
        <v>0</v>
      </c>
      <c r="G48" s="303">
        <f t="shared" si="1"/>
        <v>0</v>
      </c>
      <c r="H48" s="303">
        <v>0.83</v>
      </c>
      <c r="I48" s="303">
        <f t="shared" si="2"/>
        <v>0.83</v>
      </c>
      <c r="J48" s="304"/>
      <c r="K48" s="303">
        <f t="shared" si="3"/>
        <v>0.83</v>
      </c>
    </row>
    <row r="49" spans="1:11" x14ac:dyDescent="0.25">
      <c r="A49" s="302" t="s">
        <v>437</v>
      </c>
      <c r="B49" s="303"/>
      <c r="C49" s="303">
        <v>18294.949999999986</v>
      </c>
      <c r="D49" s="303">
        <v>384.67</v>
      </c>
      <c r="E49" s="303">
        <v>403.32</v>
      </c>
      <c r="F49" s="303">
        <f t="shared" si="0"/>
        <v>19082.939999999984</v>
      </c>
      <c r="G49" s="303">
        <f t="shared" si="1"/>
        <v>5724.8819999999951</v>
      </c>
      <c r="H49" s="303">
        <v>2106.7599999999998</v>
      </c>
      <c r="I49" s="303">
        <f t="shared" si="2"/>
        <v>7831.6419999999944</v>
      </c>
      <c r="J49" s="304">
        <f>-[1]AJ14K!F23</f>
        <v>-463.40237006416226</v>
      </c>
      <c r="K49" s="303">
        <f t="shared" si="3"/>
        <v>7368.2396299358325</v>
      </c>
    </row>
    <row r="50" spans="1:11" x14ac:dyDescent="0.25">
      <c r="A50" s="302" t="s">
        <v>438</v>
      </c>
      <c r="B50" s="303"/>
      <c r="C50" s="303">
        <v>72283.849999999977</v>
      </c>
      <c r="D50" s="303">
        <v>7653</v>
      </c>
      <c r="E50" s="303">
        <v>14247.599999999999</v>
      </c>
      <c r="F50" s="303">
        <f t="shared" si="0"/>
        <v>94184.449999999983</v>
      </c>
      <c r="G50" s="303">
        <f t="shared" si="1"/>
        <v>28255.334999999995</v>
      </c>
      <c r="H50" s="303">
        <v>32270.120000000003</v>
      </c>
      <c r="I50" s="303">
        <f t="shared" si="2"/>
        <v>60525.455000000002</v>
      </c>
      <c r="J50" s="304">
        <f>-[1]AJ14K!F24</f>
        <v>-1628.0310906941884</v>
      </c>
      <c r="K50" s="303">
        <f t="shared" si="3"/>
        <v>58897.423909305813</v>
      </c>
    </row>
    <row r="51" spans="1:11" x14ac:dyDescent="0.25">
      <c r="A51" s="302" t="s">
        <v>439</v>
      </c>
      <c r="B51" s="303"/>
      <c r="C51" s="303">
        <v>-0.19</v>
      </c>
      <c r="D51" s="303"/>
      <c r="E51" s="303"/>
      <c r="F51" s="303">
        <f t="shared" si="0"/>
        <v>-0.19</v>
      </c>
      <c r="G51" s="303">
        <f t="shared" si="1"/>
        <v>-5.6999999999999995E-2</v>
      </c>
      <c r="H51" s="303">
        <v>67.460000000000008</v>
      </c>
      <c r="I51" s="303">
        <f t="shared" si="2"/>
        <v>67.403000000000006</v>
      </c>
      <c r="J51" s="304">
        <f>-[1]AJ14K!F25</f>
        <v>-188.03172649455078</v>
      </c>
      <c r="K51" s="303">
        <f t="shared" si="3"/>
        <v>-120.62872649455078</v>
      </c>
    </row>
    <row r="52" spans="1:11" x14ac:dyDescent="0.25">
      <c r="A52" s="302" t="s">
        <v>440</v>
      </c>
      <c r="B52" s="303"/>
      <c r="C52" s="303">
        <v>4.8499999999999996</v>
      </c>
      <c r="D52" s="303"/>
      <c r="E52" s="303"/>
      <c r="F52" s="303">
        <f t="shared" si="0"/>
        <v>4.8499999999999996</v>
      </c>
      <c r="G52" s="303">
        <f t="shared" si="1"/>
        <v>1.4549999999999998</v>
      </c>
      <c r="H52" s="303">
        <v>5.99</v>
      </c>
      <c r="I52" s="303">
        <f t="shared" si="2"/>
        <v>7.4450000000000003</v>
      </c>
      <c r="J52" s="304">
        <f>-[1]AJ14K!F26</f>
        <v>-10.980057030916004</v>
      </c>
      <c r="K52" s="303">
        <f t="shared" si="3"/>
        <v>-3.5350570309160041</v>
      </c>
    </row>
    <row r="53" spans="1:11" x14ac:dyDescent="0.25">
      <c r="A53" s="302" t="s">
        <v>441</v>
      </c>
      <c r="B53" s="303"/>
      <c r="C53" s="303">
        <v>-0.08</v>
      </c>
      <c r="D53" s="303"/>
      <c r="E53" s="303"/>
      <c r="F53" s="303">
        <f t="shared" si="0"/>
        <v>-0.08</v>
      </c>
      <c r="G53" s="303">
        <f t="shared" si="1"/>
        <v>-2.4E-2</v>
      </c>
      <c r="H53" s="303">
        <v>454.55</v>
      </c>
      <c r="I53" s="303">
        <f t="shared" si="2"/>
        <v>454.52600000000001</v>
      </c>
      <c r="J53" s="304">
        <f>-[1]AJ14K!F27</f>
        <v>-82.060560750696581</v>
      </c>
      <c r="K53" s="303">
        <f t="shared" si="3"/>
        <v>372.46543924930342</v>
      </c>
    </row>
    <row r="54" spans="1:11" x14ac:dyDescent="0.25">
      <c r="A54" s="302" t="s">
        <v>442</v>
      </c>
      <c r="B54" s="303"/>
      <c r="C54" s="303">
        <v>-0.1</v>
      </c>
      <c r="D54" s="303"/>
      <c r="E54" s="303">
        <v>57.2</v>
      </c>
      <c r="F54" s="303">
        <f t="shared" si="0"/>
        <v>57.1</v>
      </c>
      <c r="G54" s="303">
        <f t="shared" si="1"/>
        <v>17.13</v>
      </c>
      <c r="H54" s="303">
        <v>-5811.83</v>
      </c>
      <c r="I54" s="303">
        <f t="shared" si="2"/>
        <v>-5794.7</v>
      </c>
      <c r="J54" s="304">
        <f>-[1]AJ14K!F28</f>
        <v>-59.956564115238237</v>
      </c>
      <c r="K54" s="303">
        <f t="shared" si="3"/>
        <v>-5854.6565641152383</v>
      </c>
    </row>
    <row r="55" spans="1:11" x14ac:dyDescent="0.25">
      <c r="A55" s="302" t="s">
        <v>443</v>
      </c>
      <c r="B55" s="303"/>
      <c r="C55" s="303">
        <v>-0.08</v>
      </c>
      <c r="D55" s="303"/>
      <c r="E55" s="303"/>
      <c r="F55" s="303">
        <f t="shared" si="0"/>
        <v>-0.08</v>
      </c>
      <c r="G55" s="303">
        <f t="shared" si="1"/>
        <v>-2.4E-2</v>
      </c>
      <c r="H55" s="303">
        <v>166.58000000000007</v>
      </c>
      <c r="I55" s="303">
        <f t="shared" si="2"/>
        <v>166.55600000000007</v>
      </c>
      <c r="J55" s="304">
        <f>-[1]AJ14K!F29</f>
        <v>-126.19199034223114</v>
      </c>
      <c r="K55" s="303">
        <f t="shared" si="3"/>
        <v>40.364009657768932</v>
      </c>
    </row>
    <row r="56" spans="1:11" x14ac:dyDescent="0.25">
      <c r="A56" s="302" t="s">
        <v>444</v>
      </c>
      <c r="B56" s="303"/>
      <c r="C56" s="303">
        <v>6648.5700000000006</v>
      </c>
      <c r="D56" s="303"/>
      <c r="E56" s="303">
        <v>2592.6600000000003</v>
      </c>
      <c r="F56" s="303">
        <f t="shared" si="0"/>
        <v>9241.2300000000014</v>
      </c>
      <c r="G56" s="303">
        <f t="shared" si="1"/>
        <v>2772.3690000000001</v>
      </c>
      <c r="H56" s="303">
        <v>1556.31</v>
      </c>
      <c r="I56" s="303">
        <f t="shared" si="2"/>
        <v>4328.6790000000001</v>
      </c>
      <c r="J56" s="304"/>
      <c r="K56" s="303">
        <f t="shared" si="3"/>
        <v>4328.6790000000001</v>
      </c>
    </row>
    <row r="57" spans="1:11" x14ac:dyDescent="0.25">
      <c r="A57" s="302" t="s">
        <v>445</v>
      </c>
      <c r="B57" s="303"/>
      <c r="C57" s="303">
        <v>-0.23</v>
      </c>
      <c r="D57" s="303"/>
      <c r="E57" s="303">
        <v>57.2</v>
      </c>
      <c r="F57" s="303">
        <f t="shared" si="0"/>
        <v>56.970000000000006</v>
      </c>
      <c r="G57" s="303">
        <f t="shared" si="1"/>
        <v>17.091000000000001</v>
      </c>
      <c r="H57" s="303">
        <v>-4845.92</v>
      </c>
      <c r="I57" s="303">
        <f t="shared" si="2"/>
        <v>-4828.8289999999997</v>
      </c>
      <c r="J57" s="304"/>
      <c r="K57" s="303">
        <f t="shared" si="3"/>
        <v>-4828.8289999999997</v>
      </c>
    </row>
    <row r="58" spans="1:11" x14ac:dyDescent="0.25">
      <c r="A58" s="302" t="s">
        <v>446</v>
      </c>
      <c r="B58" s="303"/>
      <c r="C58" s="303">
        <v>39459.149999999994</v>
      </c>
      <c r="D58" s="303">
        <v>37.270000000000003</v>
      </c>
      <c r="E58" s="303">
        <v>53557.25</v>
      </c>
      <c r="F58" s="303">
        <f t="shared" si="0"/>
        <v>93053.669999999984</v>
      </c>
      <c r="G58" s="303">
        <f t="shared" si="1"/>
        <v>27916.100999999995</v>
      </c>
      <c r="H58" s="303">
        <v>13966.1</v>
      </c>
      <c r="I58" s="303">
        <f t="shared" si="2"/>
        <v>41882.200999999994</v>
      </c>
      <c r="J58" s="304"/>
      <c r="K58" s="303">
        <f t="shared" si="3"/>
        <v>41882.200999999994</v>
      </c>
    </row>
    <row r="59" spans="1:11" x14ac:dyDescent="0.25">
      <c r="A59" s="302" t="s">
        <v>447</v>
      </c>
      <c r="B59" s="303"/>
      <c r="C59" s="303">
        <v>-7.0000000000000007E-2</v>
      </c>
      <c r="D59" s="303"/>
      <c r="E59" s="303"/>
      <c r="F59" s="303">
        <f t="shared" si="0"/>
        <v>-7.0000000000000007E-2</v>
      </c>
      <c r="G59" s="303">
        <f t="shared" si="1"/>
        <v>-2.1000000000000001E-2</v>
      </c>
      <c r="H59" s="303">
        <v>-775.58999999999992</v>
      </c>
      <c r="I59" s="303">
        <f t="shared" si="2"/>
        <v>-775.61099999999988</v>
      </c>
      <c r="J59" s="304"/>
      <c r="K59" s="303">
        <f t="shared" si="3"/>
        <v>-775.61099999999988</v>
      </c>
    </row>
    <row r="60" spans="1:11" x14ac:dyDescent="0.25">
      <c r="A60" s="302" t="s">
        <v>448</v>
      </c>
      <c r="B60" s="303"/>
      <c r="C60" s="303"/>
      <c r="D60" s="303"/>
      <c r="E60" s="303"/>
      <c r="F60" s="303">
        <f t="shared" si="0"/>
        <v>0</v>
      </c>
      <c r="G60" s="303">
        <f t="shared" si="1"/>
        <v>0</v>
      </c>
      <c r="H60" s="303">
        <v>262.74</v>
      </c>
      <c r="I60" s="303">
        <f t="shared" si="2"/>
        <v>262.74</v>
      </c>
      <c r="J60" s="304"/>
      <c r="K60" s="303">
        <f t="shared" si="3"/>
        <v>262.74</v>
      </c>
    </row>
    <row r="61" spans="1:11" x14ac:dyDescent="0.25">
      <c r="A61" s="302" t="s">
        <v>449</v>
      </c>
      <c r="B61" s="303"/>
      <c r="C61" s="303">
        <v>5029.3499999999995</v>
      </c>
      <c r="D61" s="303"/>
      <c r="E61" s="303">
        <v>29373.589999999997</v>
      </c>
      <c r="F61" s="303">
        <f t="shared" si="0"/>
        <v>34402.939999999995</v>
      </c>
      <c r="G61" s="303">
        <f t="shared" si="1"/>
        <v>10320.881999999998</v>
      </c>
      <c r="H61" s="303">
        <v>10420.280000000001</v>
      </c>
      <c r="I61" s="303">
        <f t="shared" si="2"/>
        <v>20741.161999999997</v>
      </c>
      <c r="J61" s="304"/>
      <c r="K61" s="303">
        <f t="shared" si="3"/>
        <v>20741.161999999997</v>
      </c>
    </row>
    <row r="62" spans="1:11" x14ac:dyDescent="0.25">
      <c r="A62" s="302" t="s">
        <v>450</v>
      </c>
      <c r="B62" s="303"/>
      <c r="C62" s="303">
        <v>60212.29000000003</v>
      </c>
      <c r="D62" s="303"/>
      <c r="E62" s="303">
        <v>83474.359999999986</v>
      </c>
      <c r="F62" s="303">
        <f t="shared" si="0"/>
        <v>143686.65000000002</v>
      </c>
      <c r="G62" s="303">
        <f t="shared" si="1"/>
        <v>43105.995000000003</v>
      </c>
      <c r="H62" s="303">
        <v>27479.27</v>
      </c>
      <c r="I62" s="303">
        <f t="shared" si="2"/>
        <v>70585.264999999999</v>
      </c>
      <c r="J62" s="304"/>
      <c r="K62" s="303">
        <f t="shared" si="3"/>
        <v>70585.264999999999</v>
      </c>
    </row>
    <row r="63" spans="1:11" x14ac:dyDescent="0.25">
      <c r="A63" s="302" t="s">
        <v>451</v>
      </c>
      <c r="B63" s="303"/>
      <c r="C63" s="303">
        <v>9366.6099999999988</v>
      </c>
      <c r="D63" s="303"/>
      <c r="E63" s="303"/>
      <c r="F63" s="303">
        <f t="shared" si="0"/>
        <v>9366.6099999999988</v>
      </c>
      <c r="G63" s="303">
        <f t="shared" si="1"/>
        <v>2809.9829999999997</v>
      </c>
      <c r="H63" s="303">
        <v>2202.1400000000003</v>
      </c>
      <c r="I63" s="303">
        <f t="shared" si="2"/>
        <v>5012.1229999999996</v>
      </c>
      <c r="J63" s="304"/>
      <c r="K63" s="303">
        <f t="shared" si="3"/>
        <v>5012.1229999999996</v>
      </c>
    </row>
    <row r="64" spans="1:11" x14ac:dyDescent="0.25">
      <c r="A64" s="302" t="s">
        <v>452</v>
      </c>
      <c r="B64" s="303"/>
      <c r="C64" s="303">
        <v>17229.939999999999</v>
      </c>
      <c r="D64" s="303"/>
      <c r="E64" s="303">
        <v>48833.13</v>
      </c>
      <c r="F64" s="303">
        <f t="shared" si="0"/>
        <v>66063.069999999992</v>
      </c>
      <c r="G64" s="303">
        <f t="shared" si="1"/>
        <v>19818.920999999998</v>
      </c>
      <c r="H64" s="303">
        <v>12578.7</v>
      </c>
      <c r="I64" s="303">
        <f t="shared" si="2"/>
        <v>32397.620999999999</v>
      </c>
      <c r="J64" s="304"/>
      <c r="K64" s="303">
        <f t="shared" si="3"/>
        <v>32397.620999999999</v>
      </c>
    </row>
    <row r="65" spans="1:11" x14ac:dyDescent="0.25">
      <c r="A65" s="302" t="s">
        <v>453</v>
      </c>
      <c r="B65" s="303"/>
      <c r="C65" s="303">
        <v>32329.510000000002</v>
      </c>
      <c r="D65" s="303"/>
      <c r="E65" s="303">
        <v>7343.6900000000014</v>
      </c>
      <c r="F65" s="303">
        <f t="shared" si="0"/>
        <v>39673.200000000004</v>
      </c>
      <c r="G65" s="303">
        <f t="shared" si="1"/>
        <v>11901.960000000001</v>
      </c>
      <c r="H65" s="303">
        <v>6518.8700000000008</v>
      </c>
      <c r="I65" s="303">
        <f t="shared" si="2"/>
        <v>18420.830000000002</v>
      </c>
      <c r="J65" s="304"/>
      <c r="K65" s="303">
        <f t="shared" si="3"/>
        <v>18420.830000000002</v>
      </c>
    </row>
    <row r="66" spans="1:11" x14ac:dyDescent="0.25">
      <c r="A66" s="302" t="s">
        <v>454</v>
      </c>
      <c r="B66" s="303">
        <v>38323.410000000003</v>
      </c>
      <c r="C66" s="303">
        <v>29482.100000000002</v>
      </c>
      <c r="D66" s="303">
        <v>71.34</v>
      </c>
      <c r="E66" s="303">
        <v>127797.08</v>
      </c>
      <c r="F66" s="303">
        <f t="shared" si="0"/>
        <v>195673.93</v>
      </c>
      <c r="G66" s="303">
        <f t="shared" si="1"/>
        <v>58702.178999999996</v>
      </c>
      <c r="H66" s="303">
        <v>1000489.5599999999</v>
      </c>
      <c r="I66" s="303">
        <f t="shared" si="2"/>
        <v>1059191.7389999998</v>
      </c>
      <c r="J66" s="304">
        <f>-[1]AJ30!B13</f>
        <v>-127.82</v>
      </c>
      <c r="K66" s="303">
        <f t="shared" si="3"/>
        <v>1059063.9189999998</v>
      </c>
    </row>
    <row r="67" spans="1:11" x14ac:dyDescent="0.25">
      <c r="A67" s="302" t="s">
        <v>455</v>
      </c>
      <c r="B67" s="303"/>
      <c r="C67" s="303"/>
      <c r="D67" s="303"/>
      <c r="E67" s="303">
        <v>24732.23</v>
      </c>
      <c r="F67" s="303">
        <f t="shared" si="0"/>
        <v>24732.23</v>
      </c>
      <c r="G67" s="303">
        <f t="shared" si="1"/>
        <v>7419.6689999999999</v>
      </c>
      <c r="H67" s="303">
        <v>7508.4699999999993</v>
      </c>
      <c r="I67" s="303">
        <f t="shared" si="2"/>
        <v>14928.138999999999</v>
      </c>
      <c r="J67" s="304"/>
      <c r="K67" s="303">
        <f t="shared" si="3"/>
        <v>14928.138999999999</v>
      </c>
    </row>
    <row r="68" spans="1:11" x14ac:dyDescent="0.25">
      <c r="A68" s="302" t="s">
        <v>456</v>
      </c>
      <c r="B68" s="303"/>
      <c r="C68" s="303"/>
      <c r="D68" s="303"/>
      <c r="E68" s="303"/>
      <c r="F68" s="303">
        <f t="shared" si="0"/>
        <v>0</v>
      </c>
      <c r="G68" s="303">
        <f t="shared" si="1"/>
        <v>0</v>
      </c>
      <c r="H68" s="303">
        <v>1970.7200000000003</v>
      </c>
      <c r="I68" s="303">
        <f t="shared" si="2"/>
        <v>1970.7200000000003</v>
      </c>
      <c r="J68" s="304"/>
      <c r="K68" s="303">
        <f t="shared" si="3"/>
        <v>1970.7200000000003</v>
      </c>
    </row>
    <row r="69" spans="1:11" x14ac:dyDescent="0.25">
      <c r="A69" s="305" t="s">
        <v>13</v>
      </c>
      <c r="B69" s="306">
        <f t="shared" ref="B69:K69" si="4">SUM(B10:B68)</f>
        <v>38323.410000000003</v>
      </c>
      <c r="C69" s="306">
        <f t="shared" si="4"/>
        <v>1034311.9900000001</v>
      </c>
      <c r="D69" s="306">
        <f t="shared" si="4"/>
        <v>93846.299999999988</v>
      </c>
      <c r="E69" s="306">
        <f t="shared" si="4"/>
        <v>752205.09999999974</v>
      </c>
      <c r="F69" s="306">
        <f t="shared" si="4"/>
        <v>1918686.7999999998</v>
      </c>
      <c r="G69" s="306">
        <f t="shared" si="4"/>
        <v>575606.04</v>
      </c>
      <c r="H69" s="306">
        <f t="shared" si="4"/>
        <v>1340202.46</v>
      </c>
      <c r="I69" s="306">
        <f t="shared" si="4"/>
        <v>1915808.4999999998</v>
      </c>
      <c r="J69" s="306">
        <f t="shared" si="4"/>
        <v>-8360.4029999999984</v>
      </c>
      <c r="K69" s="306">
        <f t="shared" si="4"/>
        <v>1907448.0969999996</v>
      </c>
    </row>
    <row r="70" spans="1:11" x14ac:dyDescent="0.25">
      <c r="A70" s="307"/>
      <c r="B70" s="308"/>
      <c r="C70" s="308"/>
      <c r="D70" s="308"/>
      <c r="E70" s="308"/>
      <c r="F70" s="308"/>
      <c r="G70" s="308"/>
      <c r="H70" s="308"/>
      <c r="I70" s="308"/>
    </row>
    <row r="71" spans="1:11" x14ac:dyDescent="0.25">
      <c r="E71" s="387"/>
    </row>
    <row r="72" spans="1:11" x14ac:dyDescent="0.25">
      <c r="A72" s="309" t="s">
        <v>457</v>
      </c>
    </row>
    <row r="73" spans="1:11" ht="15.6" x14ac:dyDescent="0.25">
      <c r="A73" s="309" t="s">
        <v>458</v>
      </c>
    </row>
    <row r="74" spans="1:11" ht="15.6" x14ac:dyDescent="0.25">
      <c r="A74" s="309" t="s">
        <v>459</v>
      </c>
    </row>
    <row r="76" spans="1:11" x14ac:dyDescent="0.25">
      <c r="A76" s="298" t="s">
        <v>496</v>
      </c>
    </row>
    <row r="77" spans="1:11" x14ac:dyDescent="0.25">
      <c r="A77" s="298" t="s">
        <v>541</v>
      </c>
    </row>
  </sheetData>
  <mergeCells count="2">
    <mergeCell ref="A5:K5"/>
    <mergeCell ref="J2:K2"/>
  </mergeCells>
  <pageMargins left="0.7" right="0.7" top="0.75" bottom="0.75" header="0.3" footer="0.3"/>
  <pageSetup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DF73-0F28-486F-A3D1-8D033E2D21C8}">
  <sheetPr>
    <tabColor rgb="FFFF0000"/>
  </sheetPr>
  <dimension ref="A1:L75"/>
  <sheetViews>
    <sheetView view="pageLayout" zoomScale="70" zoomScaleNormal="100" zoomScaleSheetLayoutView="96" zoomScalePageLayoutView="70" workbookViewId="0">
      <selection activeCell="L39" sqref="L39"/>
    </sheetView>
  </sheetViews>
  <sheetFormatPr defaultColWidth="9.109375" defaultRowHeight="13.2" x14ac:dyDescent="0.25"/>
  <cols>
    <col min="1" max="1" width="10.109375" style="310" customWidth="1"/>
    <col min="2" max="2" width="10.33203125" style="310" bestFit="1" customWidth="1"/>
    <col min="3" max="3" width="13.33203125" style="310" customWidth="1"/>
    <col min="4" max="4" width="9.44140625" style="310" customWidth="1"/>
    <col min="5" max="5" width="12.5546875" style="310" customWidth="1"/>
    <col min="6" max="7" width="10" style="310" customWidth="1"/>
    <col min="8" max="8" width="12.6640625" style="310" customWidth="1"/>
    <col min="9" max="9" width="11.44140625" style="310" customWidth="1"/>
    <col min="10" max="10" width="12" style="310" customWidth="1"/>
    <col min="11" max="11" width="11.33203125" style="310" customWidth="1"/>
    <col min="12" max="16384" width="9.109375" style="310"/>
  </cols>
  <sheetData>
    <row r="1" spans="1:12" ht="15.6" x14ac:dyDescent="0.3">
      <c r="A1" s="34" t="s">
        <v>0</v>
      </c>
      <c r="B1" s="4"/>
      <c r="C1" s="34" t="s">
        <v>535</v>
      </c>
      <c r="D1" s="4"/>
      <c r="E1" s="4"/>
      <c r="F1" s="4"/>
      <c r="G1" s="4"/>
      <c r="H1" s="4"/>
      <c r="I1" s="4"/>
      <c r="J1" s="34"/>
      <c r="K1" s="4"/>
    </row>
    <row r="2" spans="1:12" ht="15.6" x14ac:dyDescent="0.3">
      <c r="A2" s="34" t="s">
        <v>2</v>
      </c>
      <c r="B2" s="34"/>
      <c r="C2" s="35">
        <v>53719</v>
      </c>
      <c r="D2" s="34"/>
      <c r="E2" s="34"/>
      <c r="F2" s="4"/>
      <c r="G2" s="4"/>
      <c r="H2" s="4"/>
      <c r="I2" s="4"/>
      <c r="J2" s="394"/>
      <c r="K2" s="394"/>
      <c r="L2" s="136"/>
    </row>
    <row r="3" spans="1:12" ht="15.6" x14ac:dyDescent="0.3">
      <c r="A3" s="34" t="s">
        <v>3</v>
      </c>
      <c r="B3" s="34"/>
      <c r="C3" s="34" t="s">
        <v>189</v>
      </c>
      <c r="D3" s="34"/>
      <c r="E3" s="34"/>
      <c r="F3" s="4"/>
      <c r="G3" s="4"/>
      <c r="H3" s="4"/>
      <c r="I3" s="4"/>
      <c r="J3" s="4"/>
      <c r="K3" s="4"/>
      <c r="L3" s="136"/>
    </row>
    <row r="4" spans="1:12" ht="15.6" x14ac:dyDescent="0.3">
      <c r="A4" s="34" t="s">
        <v>4</v>
      </c>
      <c r="B4" s="34"/>
      <c r="C4" s="36">
        <v>44561</v>
      </c>
      <c r="D4" s="34"/>
      <c r="E4" s="34"/>
      <c r="F4" s="4"/>
      <c r="G4" s="4"/>
      <c r="H4" s="4"/>
      <c r="I4" s="4"/>
      <c r="J4" s="4"/>
      <c r="K4" s="4"/>
      <c r="L4" s="136"/>
    </row>
    <row r="5" spans="1:12" x14ac:dyDescent="0.25">
      <c r="A5" s="389" t="s">
        <v>460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</row>
    <row r="6" spans="1:12" x14ac:dyDescent="0.25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</row>
    <row r="7" spans="1:12" x14ac:dyDescent="0.25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</row>
    <row r="8" spans="1:12" ht="72" x14ac:dyDescent="0.25">
      <c r="A8" s="318" t="s">
        <v>490</v>
      </c>
      <c r="B8" s="319" t="s">
        <v>389</v>
      </c>
      <c r="C8" s="319" t="s">
        <v>390</v>
      </c>
      <c r="D8" s="319" t="s">
        <v>391</v>
      </c>
      <c r="E8" s="319" t="s">
        <v>392</v>
      </c>
      <c r="F8" s="319" t="s">
        <v>13</v>
      </c>
      <c r="G8" s="319" t="s">
        <v>394</v>
      </c>
      <c r="H8" s="320" t="s">
        <v>395</v>
      </c>
      <c r="I8" s="319" t="s">
        <v>527</v>
      </c>
      <c r="J8" s="318" t="s">
        <v>491</v>
      </c>
      <c r="K8" s="319" t="s">
        <v>397</v>
      </c>
    </row>
    <row r="9" spans="1:12" x14ac:dyDescent="0.25">
      <c r="A9" s="317" t="s">
        <v>398</v>
      </c>
      <c r="B9" s="321">
        <v>6265.3972590000012</v>
      </c>
      <c r="C9" s="321">
        <v>111752.28841200014</v>
      </c>
      <c r="D9" s="321"/>
      <c r="E9" s="321">
        <v>108092.16772899999</v>
      </c>
      <c r="F9" s="321">
        <f t="shared" ref="F9:F68" si="0">SUM(B9:E9)</f>
        <v>226109.85340000014</v>
      </c>
      <c r="G9" s="321">
        <f t="shared" ref="G9:G68" si="1">(0.3*F9)</f>
        <v>67832.956020000041</v>
      </c>
      <c r="H9" s="321">
        <v>-41240.692215999981</v>
      </c>
      <c r="I9" s="321">
        <f t="shared" ref="I9:I68" si="2">SUM(G9:H9)</f>
        <v>26592.26380400006</v>
      </c>
      <c r="J9" s="321">
        <f>[1]AJ22B!H10</f>
        <v>-8779.5010677348</v>
      </c>
      <c r="K9" s="321">
        <f t="shared" ref="K9:K68" si="3">I9+J9</f>
        <v>17812.76273626526</v>
      </c>
    </row>
    <row r="10" spans="1:12" x14ac:dyDescent="0.25">
      <c r="A10" s="317" t="s">
        <v>402</v>
      </c>
      <c r="B10" s="321">
        <v>806.684619</v>
      </c>
      <c r="C10" s="321">
        <v>106012.75686500003</v>
      </c>
      <c r="D10" s="321"/>
      <c r="E10" s="321">
        <v>37543.850219000014</v>
      </c>
      <c r="F10" s="321">
        <f t="shared" si="0"/>
        <v>144363.29170300005</v>
      </c>
      <c r="G10" s="321">
        <f t="shared" si="1"/>
        <v>43308.987510900013</v>
      </c>
      <c r="H10" s="321">
        <v>21188.765066000007</v>
      </c>
      <c r="I10" s="321">
        <f t="shared" si="2"/>
        <v>64497.75257690002</v>
      </c>
      <c r="J10" s="321">
        <f>[1]AJ22B!H13</f>
        <v>-8620.4299854932997</v>
      </c>
      <c r="K10" s="321">
        <f t="shared" si="3"/>
        <v>55877.322591406722</v>
      </c>
    </row>
    <row r="11" spans="1:12" x14ac:dyDescent="0.25">
      <c r="A11" s="317" t="s">
        <v>403</v>
      </c>
      <c r="B11" s="321"/>
      <c r="C11" s="321">
        <v>5961.6997410000004</v>
      </c>
      <c r="D11" s="321"/>
      <c r="E11" s="321">
        <v>28270.966881000004</v>
      </c>
      <c r="F11" s="321">
        <f t="shared" si="0"/>
        <v>34232.666622000004</v>
      </c>
      <c r="G11" s="321">
        <f t="shared" si="1"/>
        <v>10269.799986600001</v>
      </c>
      <c r="H11" s="321">
        <v>10102.693762999999</v>
      </c>
      <c r="I11" s="321">
        <f t="shared" si="2"/>
        <v>20372.493749599998</v>
      </c>
      <c r="J11" s="321">
        <f>[1]AJ22B!H14</f>
        <v>-2172.1675309190996</v>
      </c>
      <c r="K11" s="321">
        <f t="shared" si="3"/>
        <v>18200.326218680901</v>
      </c>
    </row>
    <row r="12" spans="1:12" x14ac:dyDescent="0.25">
      <c r="A12" s="317" t="s">
        <v>405</v>
      </c>
      <c r="B12" s="321"/>
      <c r="C12" s="321">
        <v>1311.1574189999999</v>
      </c>
      <c r="D12" s="321"/>
      <c r="E12" s="321">
        <v>237.17497499999999</v>
      </c>
      <c r="F12" s="321">
        <f t="shared" si="0"/>
        <v>1548.3323939999998</v>
      </c>
      <c r="G12" s="321">
        <f t="shared" si="1"/>
        <v>464.4997181999999</v>
      </c>
      <c r="H12" s="321">
        <v>446.09812499999998</v>
      </c>
      <c r="I12" s="321">
        <f t="shared" si="2"/>
        <v>910.59784319999994</v>
      </c>
      <c r="J12" s="321">
        <f>[1]AJ22B!H16</f>
        <v>-103.19448683699997</v>
      </c>
      <c r="K12" s="321">
        <f t="shared" si="3"/>
        <v>807.40335636299994</v>
      </c>
    </row>
    <row r="13" spans="1:12" x14ac:dyDescent="0.25">
      <c r="A13" s="317" t="s">
        <v>461</v>
      </c>
      <c r="B13" s="321">
        <v>5.6928700000000001</v>
      </c>
      <c r="C13" s="321">
        <v>150.164063</v>
      </c>
      <c r="D13" s="321"/>
      <c r="E13" s="321">
        <v>2638.9400949999999</v>
      </c>
      <c r="F13" s="321">
        <f t="shared" si="0"/>
        <v>2794.797028</v>
      </c>
      <c r="G13" s="321">
        <f t="shared" si="1"/>
        <v>838.43910840000001</v>
      </c>
      <c r="H13" s="321">
        <v>9103.2190279999995</v>
      </c>
      <c r="I13" s="321">
        <f t="shared" si="2"/>
        <v>9941.6581363999994</v>
      </c>
      <c r="J13" s="321"/>
      <c r="K13" s="321">
        <f t="shared" si="3"/>
        <v>9941.6581363999994</v>
      </c>
    </row>
    <row r="14" spans="1:12" x14ac:dyDescent="0.25">
      <c r="A14" s="317" t="s">
        <v>462</v>
      </c>
      <c r="B14" s="321"/>
      <c r="C14" s="321"/>
      <c r="D14" s="321"/>
      <c r="E14" s="321"/>
      <c r="F14" s="321">
        <f t="shared" si="0"/>
        <v>0</v>
      </c>
      <c r="G14" s="321">
        <f t="shared" si="1"/>
        <v>0</v>
      </c>
      <c r="H14" s="321">
        <v>82.2547</v>
      </c>
      <c r="I14" s="321">
        <f t="shared" si="2"/>
        <v>82.2547</v>
      </c>
      <c r="J14" s="321"/>
      <c r="K14" s="321">
        <f t="shared" si="3"/>
        <v>82.2547</v>
      </c>
    </row>
    <row r="15" spans="1:12" x14ac:dyDescent="0.25">
      <c r="A15" s="317" t="s">
        <v>463</v>
      </c>
      <c r="B15" s="321"/>
      <c r="C15" s="321">
        <v>559.65637599999991</v>
      </c>
      <c r="D15" s="321"/>
      <c r="E15" s="321">
        <v>2213.6958330000007</v>
      </c>
      <c r="F15" s="321">
        <f t="shared" si="0"/>
        <v>2773.3522090000006</v>
      </c>
      <c r="G15" s="321">
        <f t="shared" si="1"/>
        <v>832.00566270000013</v>
      </c>
      <c r="H15" s="321">
        <v>15968.203078</v>
      </c>
      <c r="I15" s="321">
        <f t="shared" si="2"/>
        <v>16800.2087407</v>
      </c>
      <c r="J15" s="321"/>
      <c r="K15" s="321">
        <f t="shared" si="3"/>
        <v>16800.2087407</v>
      </c>
    </row>
    <row r="16" spans="1:12" x14ac:dyDescent="0.25">
      <c r="A16" s="317" t="s">
        <v>464</v>
      </c>
      <c r="B16" s="321"/>
      <c r="C16" s="321">
        <v>136.69054799999998</v>
      </c>
      <c r="D16" s="321"/>
      <c r="E16" s="321">
        <v>44.132589999999993</v>
      </c>
      <c r="F16" s="321">
        <f t="shared" si="0"/>
        <v>180.82313799999997</v>
      </c>
      <c r="G16" s="321">
        <f t="shared" si="1"/>
        <v>54.24694139999999</v>
      </c>
      <c r="H16" s="321">
        <v>325.18109900000002</v>
      </c>
      <c r="I16" s="321">
        <f t="shared" si="2"/>
        <v>379.42804039999999</v>
      </c>
      <c r="J16" s="321"/>
      <c r="K16" s="321">
        <f t="shared" si="3"/>
        <v>379.42804039999999</v>
      </c>
    </row>
    <row r="17" spans="1:11" x14ac:dyDescent="0.25">
      <c r="A17" s="317" t="s">
        <v>465</v>
      </c>
      <c r="B17" s="321"/>
      <c r="C17" s="321"/>
      <c r="D17" s="321"/>
      <c r="E17" s="321">
        <v>16.164559000000001</v>
      </c>
      <c r="F17" s="321">
        <f t="shared" si="0"/>
        <v>16.164559000000001</v>
      </c>
      <c r="G17" s="321">
        <f t="shared" si="1"/>
        <v>4.8493677000000002</v>
      </c>
      <c r="H17" s="321">
        <v>254.07689999999999</v>
      </c>
      <c r="I17" s="321">
        <f t="shared" si="2"/>
        <v>258.92626769999998</v>
      </c>
      <c r="J17" s="321"/>
      <c r="K17" s="321">
        <f t="shared" si="3"/>
        <v>258.92626769999998</v>
      </c>
    </row>
    <row r="18" spans="1:11" x14ac:dyDescent="0.25">
      <c r="A18" s="317" t="s">
        <v>408</v>
      </c>
      <c r="B18" s="321"/>
      <c r="C18" s="321"/>
      <c r="D18" s="321"/>
      <c r="E18" s="321">
        <v>565.87875299999996</v>
      </c>
      <c r="F18" s="321">
        <f t="shared" si="0"/>
        <v>565.87875299999996</v>
      </c>
      <c r="G18" s="321">
        <f t="shared" si="1"/>
        <v>169.76362589999999</v>
      </c>
      <c r="H18" s="321">
        <v>84.105549000000011</v>
      </c>
      <c r="I18" s="321">
        <f t="shared" si="2"/>
        <v>253.86917490000002</v>
      </c>
      <c r="J18" s="321"/>
      <c r="K18" s="321">
        <f t="shared" si="3"/>
        <v>253.86917490000002</v>
      </c>
    </row>
    <row r="19" spans="1:11" x14ac:dyDescent="0.25">
      <c r="A19" s="317" t="s">
        <v>409</v>
      </c>
      <c r="B19" s="321"/>
      <c r="C19" s="321">
        <v>6.0633869999999996</v>
      </c>
      <c r="D19" s="321"/>
      <c r="E19" s="321"/>
      <c r="F19" s="321">
        <f t="shared" si="0"/>
        <v>6.0633869999999996</v>
      </c>
      <c r="G19" s="321">
        <f t="shared" si="1"/>
        <v>1.8190160999999998</v>
      </c>
      <c r="H19" s="321"/>
      <c r="I19" s="321">
        <f t="shared" si="2"/>
        <v>1.8190160999999998</v>
      </c>
      <c r="J19" s="321"/>
      <c r="K19" s="321">
        <f t="shared" si="3"/>
        <v>1.8190160999999998</v>
      </c>
    </row>
    <row r="20" spans="1:11" x14ac:dyDescent="0.25">
      <c r="A20" s="317" t="s">
        <v>411</v>
      </c>
      <c r="B20" s="321"/>
      <c r="C20" s="321">
        <v>1218.3135269999996</v>
      </c>
      <c r="D20" s="321"/>
      <c r="E20" s="321">
        <v>1014.43132</v>
      </c>
      <c r="F20" s="321">
        <f t="shared" si="0"/>
        <v>2232.7448469999995</v>
      </c>
      <c r="G20" s="321">
        <f t="shared" si="1"/>
        <v>669.82345409999982</v>
      </c>
      <c r="H20" s="321">
        <v>753.10036999999988</v>
      </c>
      <c r="I20" s="321">
        <f t="shared" si="2"/>
        <v>1422.9238240999998</v>
      </c>
      <c r="J20" s="321">
        <f>[1]AJ22B!H19</f>
        <v>-136.24787164950001</v>
      </c>
      <c r="K20" s="321">
        <f t="shared" si="3"/>
        <v>1286.6759524504998</v>
      </c>
    </row>
    <row r="21" spans="1:11" x14ac:dyDescent="0.25">
      <c r="A21" s="317" t="s">
        <v>413</v>
      </c>
      <c r="B21" s="321"/>
      <c r="C21" s="321">
        <v>12967.679592000002</v>
      </c>
      <c r="D21" s="321"/>
      <c r="E21" s="321">
        <v>728.82360300000005</v>
      </c>
      <c r="F21" s="321">
        <f t="shared" si="0"/>
        <v>13696.503195000003</v>
      </c>
      <c r="G21" s="321">
        <f t="shared" si="1"/>
        <v>4108.9509585000005</v>
      </c>
      <c r="H21" s="321">
        <v>1952.001023</v>
      </c>
      <c r="I21" s="321">
        <f t="shared" si="2"/>
        <v>6060.9519815000003</v>
      </c>
      <c r="J21" s="321">
        <f>[1]AJ22B!H20</f>
        <v>-595.71636325110001</v>
      </c>
      <c r="K21" s="321">
        <f t="shared" si="3"/>
        <v>5465.2356182489002</v>
      </c>
    </row>
    <row r="22" spans="1:11" x14ac:dyDescent="0.25">
      <c r="A22" s="317" t="s">
        <v>414</v>
      </c>
      <c r="B22" s="321"/>
      <c r="C22" s="321">
        <v>2208.5299999999997</v>
      </c>
      <c r="D22" s="321"/>
      <c r="E22" s="321">
        <v>145.24</v>
      </c>
      <c r="F22" s="321">
        <f t="shared" si="0"/>
        <v>2353.7699999999995</v>
      </c>
      <c r="G22" s="321">
        <f t="shared" si="1"/>
        <v>706.13099999999986</v>
      </c>
      <c r="H22" s="321">
        <v>256.98</v>
      </c>
      <c r="I22" s="321">
        <f t="shared" si="2"/>
        <v>963.11099999999988</v>
      </c>
      <c r="J22" s="321">
        <f>[1]AJ22B!H21</f>
        <v>-84.724861887900005</v>
      </c>
      <c r="K22" s="321">
        <f t="shared" si="3"/>
        <v>878.38613811209984</v>
      </c>
    </row>
    <row r="23" spans="1:11" x14ac:dyDescent="0.25">
      <c r="A23" s="317" t="s">
        <v>416</v>
      </c>
      <c r="B23" s="321"/>
      <c r="C23" s="321">
        <v>18.513173999999999</v>
      </c>
      <c r="D23" s="321"/>
      <c r="E23" s="321"/>
      <c r="F23" s="321">
        <f t="shared" si="0"/>
        <v>18.513173999999999</v>
      </c>
      <c r="G23" s="321">
        <f t="shared" si="1"/>
        <v>5.5539521999999995</v>
      </c>
      <c r="H23" s="321"/>
      <c r="I23" s="321">
        <f t="shared" si="2"/>
        <v>5.5539521999999995</v>
      </c>
      <c r="J23" s="321"/>
      <c r="K23" s="321">
        <f t="shared" si="3"/>
        <v>5.5539521999999995</v>
      </c>
    </row>
    <row r="24" spans="1:11" x14ac:dyDescent="0.25">
      <c r="A24" s="317" t="s">
        <v>466</v>
      </c>
      <c r="B24" s="321"/>
      <c r="C24" s="321">
        <v>59528.123039999977</v>
      </c>
      <c r="D24" s="321"/>
      <c r="E24" s="321">
        <v>55906.554910999985</v>
      </c>
      <c r="F24" s="321">
        <f t="shared" si="0"/>
        <v>115434.67795099996</v>
      </c>
      <c r="G24" s="321">
        <f t="shared" si="1"/>
        <v>34630.403385299986</v>
      </c>
      <c r="H24" s="321">
        <v>16317.842589000005</v>
      </c>
      <c r="I24" s="321">
        <f t="shared" si="2"/>
        <v>50948.245974299993</v>
      </c>
      <c r="J24" s="321">
        <f>[1]AJ22B!H22</f>
        <v>-6401.6975738313004</v>
      </c>
      <c r="K24" s="321">
        <f t="shared" si="3"/>
        <v>44546.548400468695</v>
      </c>
    </row>
    <row r="25" spans="1:11" x14ac:dyDescent="0.25">
      <c r="A25" s="317" t="s">
        <v>467</v>
      </c>
      <c r="B25" s="321"/>
      <c r="C25" s="321"/>
      <c r="D25" s="321"/>
      <c r="E25" s="321">
        <v>1781.8775339999997</v>
      </c>
      <c r="F25" s="321">
        <f t="shared" si="0"/>
        <v>1781.8775339999997</v>
      </c>
      <c r="G25" s="321">
        <f t="shared" si="1"/>
        <v>534.56326019999995</v>
      </c>
      <c r="H25" s="321">
        <v>535.61064299999998</v>
      </c>
      <c r="I25" s="321">
        <f t="shared" si="2"/>
        <v>1070.1739032</v>
      </c>
      <c r="J25" s="321">
        <f>[1]AJ22B!H23</f>
        <v>-112.08311817300297</v>
      </c>
      <c r="K25" s="321">
        <f t="shared" si="3"/>
        <v>958.09078502699708</v>
      </c>
    </row>
    <row r="26" spans="1:11" x14ac:dyDescent="0.25">
      <c r="A26" s="317" t="s">
        <v>418</v>
      </c>
      <c r="B26" s="321">
        <v>2569.7061600000002</v>
      </c>
      <c r="C26" s="321">
        <v>80080.095395000113</v>
      </c>
      <c r="D26" s="321"/>
      <c r="E26" s="321">
        <v>49238.217738999934</v>
      </c>
      <c r="F26" s="321">
        <f t="shared" si="0"/>
        <v>131888.01929400006</v>
      </c>
      <c r="G26" s="321">
        <f t="shared" si="1"/>
        <v>39566.405788200012</v>
      </c>
      <c r="H26" s="321">
        <v>41654.114386000001</v>
      </c>
      <c r="I26" s="321">
        <f t="shared" si="2"/>
        <v>81220.520174200006</v>
      </c>
      <c r="J26" s="321">
        <f>[1]AJ22B!H24+[1]AJ22B!H25</f>
        <v>-8444.1536764064967</v>
      </c>
      <c r="K26" s="321">
        <f t="shared" si="3"/>
        <v>72776.366497793511</v>
      </c>
    </row>
    <row r="27" spans="1:11" x14ac:dyDescent="0.25">
      <c r="A27" s="317" t="s">
        <v>419</v>
      </c>
      <c r="B27" s="321"/>
      <c r="C27" s="321">
        <v>213849.49157299995</v>
      </c>
      <c r="D27" s="321"/>
      <c r="E27" s="321">
        <v>58417.491724000007</v>
      </c>
      <c r="F27" s="321">
        <f t="shared" si="0"/>
        <v>272266.98329699994</v>
      </c>
      <c r="G27" s="321">
        <f t="shared" si="1"/>
        <v>81680.094989099976</v>
      </c>
      <c r="H27" s="321">
        <v>50890.192672000005</v>
      </c>
      <c r="I27" s="321">
        <f t="shared" si="2"/>
        <v>132570.28766109998</v>
      </c>
      <c r="J27" s="321">
        <f>[1]AJ22B!H26+[1]AJ22B!H27</f>
        <v>-15721.663330655098</v>
      </c>
      <c r="K27" s="321">
        <f t="shared" si="3"/>
        <v>116848.62433044489</v>
      </c>
    </row>
    <row r="28" spans="1:11" x14ac:dyDescent="0.25">
      <c r="A28" s="317" t="s">
        <v>468</v>
      </c>
      <c r="B28" s="321"/>
      <c r="C28" s="321">
        <v>6963.638508</v>
      </c>
      <c r="D28" s="321"/>
      <c r="E28" s="321"/>
      <c r="F28" s="321">
        <f t="shared" si="0"/>
        <v>6963.638508</v>
      </c>
      <c r="G28" s="321">
        <f t="shared" si="1"/>
        <v>2089.0915523999997</v>
      </c>
      <c r="H28" s="321">
        <v>2566.4320859999998</v>
      </c>
      <c r="I28" s="321">
        <f t="shared" si="2"/>
        <v>4655.5236384</v>
      </c>
      <c r="J28" s="321">
        <f>[1]AJ22B!H28+[1]AJ22B!H29</f>
        <v>-460.36075104629981</v>
      </c>
      <c r="K28" s="321">
        <f t="shared" si="3"/>
        <v>4195.1628873537002</v>
      </c>
    </row>
    <row r="29" spans="1:11" x14ac:dyDescent="0.25">
      <c r="A29" s="317" t="s">
        <v>469</v>
      </c>
      <c r="B29" s="321"/>
      <c r="C29" s="321">
        <v>40610.304402999995</v>
      </c>
      <c r="D29" s="321"/>
      <c r="E29" s="321">
        <v>9030.9065020000016</v>
      </c>
      <c r="F29" s="321">
        <f t="shared" si="0"/>
        <v>49641.210905</v>
      </c>
      <c r="G29" s="321">
        <f t="shared" si="1"/>
        <v>14892.363271499999</v>
      </c>
      <c r="H29" s="321">
        <v>15385.322876</v>
      </c>
      <c r="I29" s="321">
        <f t="shared" si="2"/>
        <v>30277.686147499997</v>
      </c>
      <c r="J29" s="321">
        <f>[1]AJ22B!H30+[1]AJ22B!H31</f>
        <v>-3147.3978854174984</v>
      </c>
      <c r="K29" s="321">
        <f t="shared" si="3"/>
        <v>27130.288262082497</v>
      </c>
    </row>
    <row r="30" spans="1:11" x14ac:dyDescent="0.25">
      <c r="A30" s="317" t="s">
        <v>421</v>
      </c>
      <c r="B30" s="321"/>
      <c r="C30" s="321">
        <v>6015.2844800000012</v>
      </c>
      <c r="D30" s="321"/>
      <c r="E30" s="321">
        <v>1440.8079999999998</v>
      </c>
      <c r="F30" s="321">
        <f t="shared" si="0"/>
        <v>7456.0924800000012</v>
      </c>
      <c r="G30" s="321">
        <f t="shared" si="1"/>
        <v>2236.8277440000002</v>
      </c>
      <c r="H30" s="321">
        <v>2271.5928800000002</v>
      </c>
      <c r="I30" s="321">
        <f t="shared" si="2"/>
        <v>4508.4206240000003</v>
      </c>
      <c r="J30" s="321">
        <f>[1]AJ22B!H32+[1]AJ22B!H33</f>
        <v>-109.29329119799996</v>
      </c>
      <c r="K30" s="321">
        <f t="shared" si="3"/>
        <v>4399.1273328020006</v>
      </c>
    </row>
    <row r="31" spans="1:11" x14ac:dyDescent="0.25">
      <c r="A31" s="317" t="s">
        <v>422</v>
      </c>
      <c r="B31" s="321">
        <v>367.16139599999991</v>
      </c>
      <c r="C31" s="321">
        <v>33681.665720999998</v>
      </c>
      <c r="D31" s="321"/>
      <c r="E31" s="321">
        <v>12608.587526000001</v>
      </c>
      <c r="F31" s="321">
        <f t="shared" si="0"/>
        <v>46657.414643000004</v>
      </c>
      <c r="G31" s="321">
        <f t="shared" si="1"/>
        <v>13997.224392900001</v>
      </c>
      <c r="H31" s="321">
        <v>7568.8089550000004</v>
      </c>
      <c r="I31" s="321">
        <f t="shared" si="2"/>
        <v>21566.033347900004</v>
      </c>
      <c r="J31" s="321">
        <f>[1]AJ22B!H34+[1]AJ22B!H35</f>
        <v>-2622.2592927608985</v>
      </c>
      <c r="K31" s="321">
        <f t="shared" si="3"/>
        <v>18943.774055139103</v>
      </c>
    </row>
    <row r="32" spans="1:11" x14ac:dyDescent="0.25">
      <c r="A32" s="317" t="s">
        <v>423</v>
      </c>
      <c r="B32" s="321"/>
      <c r="C32" s="321">
        <v>53495.382637000002</v>
      </c>
      <c r="D32" s="321"/>
      <c r="E32" s="321">
        <v>67294.349580000009</v>
      </c>
      <c r="F32" s="321">
        <f t="shared" si="0"/>
        <v>120789.73221700001</v>
      </c>
      <c r="G32" s="321">
        <f t="shared" si="1"/>
        <v>36236.919665100002</v>
      </c>
      <c r="H32" s="321">
        <v>-13514.001539999997</v>
      </c>
      <c r="I32" s="321">
        <f t="shared" si="2"/>
        <v>22722.918125100005</v>
      </c>
      <c r="J32" s="321">
        <f>[1]AJ22B!H36+[1]AJ22B!H37</f>
        <v>-5221.9539797606958</v>
      </c>
      <c r="K32" s="321">
        <f t="shared" si="3"/>
        <v>17500.964145339309</v>
      </c>
    </row>
    <row r="33" spans="1:11" x14ac:dyDescent="0.25">
      <c r="A33" s="317" t="s">
        <v>470</v>
      </c>
      <c r="B33" s="321"/>
      <c r="C33" s="321">
        <v>6597.2359040000001</v>
      </c>
      <c r="D33" s="321"/>
      <c r="E33" s="321">
        <v>3143.3799999999992</v>
      </c>
      <c r="F33" s="321">
        <f t="shared" si="0"/>
        <v>9740.6159039999984</v>
      </c>
      <c r="G33" s="321">
        <f t="shared" si="1"/>
        <v>2922.1847711999994</v>
      </c>
      <c r="H33" s="321">
        <v>3356.57816</v>
      </c>
      <c r="I33" s="321">
        <f t="shared" si="2"/>
        <v>6278.762931199999</v>
      </c>
      <c r="J33" s="321">
        <f>[1]AJ22B!H38+[1]AJ22B!H39</f>
        <v>-634.47458033699979</v>
      </c>
      <c r="K33" s="321">
        <f t="shared" si="3"/>
        <v>5644.2883508629993</v>
      </c>
    </row>
    <row r="34" spans="1:11" x14ac:dyDescent="0.25">
      <c r="A34" s="317" t="s">
        <v>424</v>
      </c>
      <c r="B34" s="321"/>
      <c r="C34" s="321"/>
      <c r="D34" s="321"/>
      <c r="E34" s="321">
        <v>44.546417999999996</v>
      </c>
      <c r="F34" s="321">
        <f t="shared" si="0"/>
        <v>44.546417999999996</v>
      </c>
      <c r="G34" s="321">
        <f t="shared" si="1"/>
        <v>13.363925399999998</v>
      </c>
      <c r="H34" s="321"/>
      <c r="I34" s="321">
        <f t="shared" si="2"/>
        <v>13.363925399999998</v>
      </c>
      <c r="J34" s="321">
        <f>[1]AJ22B!H40+[1]AJ22B!H41</f>
        <v>-5.3084342492999994</v>
      </c>
      <c r="K34" s="321">
        <f t="shared" si="3"/>
        <v>8.0554911506999982</v>
      </c>
    </row>
    <row r="35" spans="1:11" x14ac:dyDescent="0.25">
      <c r="A35" s="317" t="s">
        <v>425</v>
      </c>
      <c r="B35" s="321"/>
      <c r="C35" s="321">
        <v>135.82963799999999</v>
      </c>
      <c r="D35" s="321"/>
      <c r="E35" s="321"/>
      <c r="F35" s="321">
        <f t="shared" si="0"/>
        <v>135.82963799999999</v>
      </c>
      <c r="G35" s="321">
        <f t="shared" si="1"/>
        <v>40.748891399999998</v>
      </c>
      <c r="H35" s="321">
        <v>20.188727999999998</v>
      </c>
      <c r="I35" s="321">
        <f t="shared" si="2"/>
        <v>60.937619399999996</v>
      </c>
      <c r="J35" s="321">
        <f>[1]AJ22B!H42+[1]AJ22B!H43</f>
        <v>-7.5698922545999938</v>
      </c>
      <c r="K35" s="321">
        <f t="shared" si="3"/>
        <v>53.367727145400004</v>
      </c>
    </row>
    <row r="36" spans="1:11" x14ac:dyDescent="0.25">
      <c r="A36" s="317" t="s">
        <v>426</v>
      </c>
      <c r="B36" s="321">
        <v>17412.826553999996</v>
      </c>
      <c r="C36" s="321">
        <v>71573.819283999983</v>
      </c>
      <c r="D36" s="321">
        <v>265.74949800000002</v>
      </c>
      <c r="E36" s="321">
        <v>37823.383097000034</v>
      </c>
      <c r="F36" s="321">
        <f t="shared" si="0"/>
        <v>127075.77843300003</v>
      </c>
      <c r="G36" s="321">
        <f t="shared" si="1"/>
        <v>38122.733529900004</v>
      </c>
      <c r="H36" s="321">
        <v>36562.692711000011</v>
      </c>
      <c r="I36" s="321">
        <f t="shared" si="2"/>
        <v>74685.426240900008</v>
      </c>
      <c r="J36" s="321">
        <f>[1]AJ22B!H44-[1]AJ30!C6-[1]AJ30!C21</f>
        <v>-9303.9621719131992</v>
      </c>
      <c r="K36" s="321">
        <f t="shared" si="3"/>
        <v>65381.46406898681</v>
      </c>
    </row>
    <row r="37" spans="1:11" x14ac:dyDescent="0.25">
      <c r="A37" s="317" t="s">
        <v>427</v>
      </c>
      <c r="B37" s="321"/>
      <c r="C37" s="321">
        <v>385.50173999999981</v>
      </c>
      <c r="D37" s="321"/>
      <c r="E37" s="321"/>
      <c r="F37" s="321">
        <f t="shared" si="0"/>
        <v>385.50173999999981</v>
      </c>
      <c r="G37" s="321">
        <f t="shared" si="1"/>
        <v>115.65052199999994</v>
      </c>
      <c r="H37" s="321"/>
      <c r="I37" s="321">
        <f t="shared" si="2"/>
        <v>115.65052199999994</v>
      </c>
      <c r="J37" s="321">
        <f>[1]AJ22B!H45</f>
        <v>-19.215357829199998</v>
      </c>
      <c r="K37" s="321">
        <f t="shared" si="3"/>
        <v>96.435164170799936</v>
      </c>
    </row>
    <row r="38" spans="1:11" x14ac:dyDescent="0.25">
      <c r="A38" s="317" t="s">
        <v>429</v>
      </c>
      <c r="B38" s="321"/>
      <c r="C38" s="321">
        <v>197.53513599999991</v>
      </c>
      <c r="D38" s="321"/>
      <c r="E38" s="321">
        <v>20.093336000000001</v>
      </c>
      <c r="F38" s="321">
        <f t="shared" si="0"/>
        <v>217.6284719999999</v>
      </c>
      <c r="G38" s="321">
        <f t="shared" si="1"/>
        <v>65.288541599999974</v>
      </c>
      <c r="H38" s="321">
        <v>72.218127999999993</v>
      </c>
      <c r="I38" s="321">
        <f t="shared" si="2"/>
        <v>137.50666959999995</v>
      </c>
      <c r="J38" s="321">
        <f>[1]AJ22B!H46+[1]AJ22B!H47+[1]AJ22B!H48</f>
        <v>-3.7922239368000001</v>
      </c>
      <c r="K38" s="321">
        <f t="shared" si="3"/>
        <v>133.71444566319994</v>
      </c>
    </row>
    <row r="39" spans="1:11" x14ac:dyDescent="0.25">
      <c r="A39" s="317" t="s">
        <v>430</v>
      </c>
      <c r="B39" s="321"/>
      <c r="C39" s="321">
        <v>1822.3235340000006</v>
      </c>
      <c r="D39" s="321">
        <v>2415.9805590000001</v>
      </c>
      <c r="E39" s="321">
        <v>3268.7185079999999</v>
      </c>
      <c r="F39" s="321">
        <f t="shared" si="0"/>
        <v>7507.0226010000006</v>
      </c>
      <c r="G39" s="321">
        <f t="shared" si="1"/>
        <v>2252.1067803000001</v>
      </c>
      <c r="H39" s="321">
        <v>2501.3136090000003</v>
      </c>
      <c r="I39" s="321">
        <f t="shared" si="2"/>
        <v>4753.4203893000004</v>
      </c>
      <c r="J39" s="321">
        <f>[1]AJ22B!H49+[1]AJ22B!H50+[1]AJ22B!H51</f>
        <v>-505.65444106320001</v>
      </c>
      <c r="K39" s="321">
        <f t="shared" si="3"/>
        <v>4247.7659482367999</v>
      </c>
    </row>
    <row r="40" spans="1:11" x14ac:dyDescent="0.25">
      <c r="A40" s="317" t="s">
        <v>432</v>
      </c>
      <c r="B40" s="321"/>
      <c r="C40" s="321">
        <v>824.70177299999989</v>
      </c>
      <c r="D40" s="321"/>
      <c r="E40" s="321">
        <v>66.493697999999995</v>
      </c>
      <c r="F40" s="321">
        <f t="shared" si="0"/>
        <v>891.19547099999988</v>
      </c>
      <c r="G40" s="321">
        <f t="shared" si="1"/>
        <v>267.35864129999993</v>
      </c>
      <c r="H40" s="321">
        <v>132.45617999999999</v>
      </c>
      <c r="I40" s="321">
        <f t="shared" si="2"/>
        <v>399.81482129999995</v>
      </c>
      <c r="J40" s="321">
        <f>[1]AJ22B!H52-[1]AJ30!C7-[1]AJ30!C22</f>
        <v>-1073.9679118291001</v>
      </c>
      <c r="K40" s="321">
        <f t="shared" si="3"/>
        <v>-674.15309052910015</v>
      </c>
    </row>
    <row r="41" spans="1:11" x14ac:dyDescent="0.25">
      <c r="A41" s="317" t="s">
        <v>433</v>
      </c>
      <c r="B41" s="321"/>
      <c r="C41" s="321">
        <v>7.5737439999999987</v>
      </c>
      <c r="D41" s="321"/>
      <c r="E41" s="321"/>
      <c r="F41" s="321">
        <f t="shared" si="0"/>
        <v>7.5737439999999987</v>
      </c>
      <c r="G41" s="321">
        <f t="shared" si="1"/>
        <v>2.2721231999999993</v>
      </c>
      <c r="H41" s="321"/>
      <c r="I41" s="321">
        <f t="shared" si="2"/>
        <v>2.2721231999999993</v>
      </c>
      <c r="J41" s="321">
        <f>[1]AJ22B!H53</f>
        <v>-0.38232759239999997</v>
      </c>
      <c r="K41" s="321">
        <f t="shared" si="3"/>
        <v>1.8897956075999993</v>
      </c>
    </row>
    <row r="42" spans="1:11" x14ac:dyDescent="0.25">
      <c r="A42" s="317" t="s">
        <v>434</v>
      </c>
      <c r="B42" s="321"/>
      <c r="C42" s="321">
        <v>36426.215454000012</v>
      </c>
      <c r="D42" s="321"/>
      <c r="E42" s="321">
        <v>34657.467516000012</v>
      </c>
      <c r="F42" s="321">
        <f t="shared" si="0"/>
        <v>71083.682970000023</v>
      </c>
      <c r="G42" s="321">
        <f t="shared" si="1"/>
        <v>21325.104891000006</v>
      </c>
      <c r="H42" s="321">
        <v>20493.498959999997</v>
      </c>
      <c r="I42" s="321">
        <f t="shared" si="2"/>
        <v>41818.603851000007</v>
      </c>
      <c r="J42" s="321">
        <f>[1]AJ22B!H54-[1]AJ30!C8-[1]AJ30!C23</f>
        <v>-10048.515262778907</v>
      </c>
      <c r="K42" s="321">
        <f t="shared" si="3"/>
        <v>31770.088588221101</v>
      </c>
    </row>
    <row r="43" spans="1:11" x14ac:dyDescent="0.25">
      <c r="A43" s="317" t="s">
        <v>435</v>
      </c>
      <c r="B43" s="321"/>
      <c r="C43" s="321">
        <v>1936.1361640000002</v>
      </c>
      <c r="D43" s="321"/>
      <c r="E43" s="321">
        <v>7795.5068130000036</v>
      </c>
      <c r="F43" s="321">
        <f t="shared" si="0"/>
        <v>9731.6429770000032</v>
      </c>
      <c r="G43" s="321">
        <f t="shared" si="1"/>
        <v>2919.4928931000009</v>
      </c>
      <c r="H43" s="321">
        <v>2107.5329220000003</v>
      </c>
      <c r="I43" s="321">
        <f t="shared" si="2"/>
        <v>5027.0258151000016</v>
      </c>
      <c r="J43" s="321">
        <f>[1]AJ22B!H55</f>
        <v>-575.62912384379945</v>
      </c>
      <c r="K43" s="321">
        <f t="shared" si="3"/>
        <v>4451.3966912562018</v>
      </c>
    </row>
    <row r="44" spans="1:11" x14ac:dyDescent="0.25">
      <c r="A44" s="317" t="s">
        <v>437</v>
      </c>
      <c r="B44" s="321"/>
      <c r="C44" s="321">
        <v>3496.0009600000008</v>
      </c>
      <c r="D44" s="321"/>
      <c r="E44" s="321">
        <v>2197.7810739999995</v>
      </c>
      <c r="F44" s="321">
        <f t="shared" si="0"/>
        <v>5693.7820339999998</v>
      </c>
      <c r="G44" s="321">
        <f t="shared" si="1"/>
        <v>1708.1346102</v>
      </c>
      <c r="H44" s="321">
        <v>290.78910200000001</v>
      </c>
      <c r="I44" s="321">
        <f t="shared" si="2"/>
        <v>1998.9237122</v>
      </c>
      <c r="J44" s="321">
        <f>[1]AJ22B!H56</f>
        <v>-290.76207476939999</v>
      </c>
      <c r="K44" s="321">
        <f t="shared" si="3"/>
        <v>1708.1616374306</v>
      </c>
    </row>
    <row r="45" spans="1:11" x14ac:dyDescent="0.25">
      <c r="A45" s="317" t="s">
        <v>438</v>
      </c>
      <c r="B45" s="321"/>
      <c r="C45" s="321">
        <v>7089.2083499999962</v>
      </c>
      <c r="D45" s="321">
        <v>2805.9937440000003</v>
      </c>
      <c r="E45" s="321">
        <v>3831.227484</v>
      </c>
      <c r="F45" s="321">
        <f t="shared" si="0"/>
        <v>13726.429577999996</v>
      </c>
      <c r="G45" s="321">
        <f t="shared" si="1"/>
        <v>4117.9288733999983</v>
      </c>
      <c r="H45" s="321">
        <v>4942.2079919999996</v>
      </c>
      <c r="I45" s="321">
        <f t="shared" si="2"/>
        <v>9060.136865399998</v>
      </c>
      <c r="J45" s="321">
        <f>[1]AJ22B!H57+[1]AJ22B!H58+[1]AJ22B!H59</f>
        <v>-1081.7212038516</v>
      </c>
      <c r="K45" s="321">
        <f t="shared" si="3"/>
        <v>7978.415661548398</v>
      </c>
    </row>
    <row r="46" spans="1:11" x14ac:dyDescent="0.25">
      <c r="A46" s="317" t="s">
        <v>441</v>
      </c>
      <c r="B46" s="321"/>
      <c r="C46" s="321"/>
      <c r="D46" s="321"/>
      <c r="E46" s="321">
        <v>1314.05</v>
      </c>
      <c r="F46" s="321">
        <f t="shared" si="0"/>
        <v>1314.05</v>
      </c>
      <c r="G46" s="321">
        <f t="shared" si="1"/>
        <v>394.21499999999997</v>
      </c>
      <c r="H46" s="321">
        <v>292.13380799999999</v>
      </c>
      <c r="I46" s="321">
        <f t="shared" si="2"/>
        <v>686.34880799999996</v>
      </c>
      <c r="J46" s="321">
        <f>[1]AJ22B!H64</f>
        <v>-77.469856190999991</v>
      </c>
      <c r="K46" s="321">
        <f t="shared" si="3"/>
        <v>608.878951809</v>
      </c>
    </row>
    <row r="47" spans="1:11" x14ac:dyDescent="0.25">
      <c r="A47" s="317" t="s">
        <v>442</v>
      </c>
      <c r="B47" s="321"/>
      <c r="C47" s="321">
        <v>93.954087000000001</v>
      </c>
      <c r="D47" s="321"/>
      <c r="E47" s="321"/>
      <c r="F47" s="321">
        <f t="shared" si="0"/>
        <v>93.954087000000001</v>
      </c>
      <c r="G47" s="321">
        <f t="shared" si="1"/>
        <v>28.186226099999999</v>
      </c>
      <c r="H47" s="321"/>
      <c r="I47" s="321">
        <f t="shared" si="2"/>
        <v>28.186226099999999</v>
      </c>
      <c r="J47" s="321">
        <f>[1]AJ22B!H65-[1]AJ30!C9</f>
        <v>-98.518819870800002</v>
      </c>
      <c r="K47" s="321">
        <f t="shared" si="3"/>
        <v>-70.332593770800003</v>
      </c>
    </row>
    <row r="48" spans="1:11" x14ac:dyDescent="0.25">
      <c r="A48" s="317" t="s">
        <v>443</v>
      </c>
      <c r="B48" s="321"/>
      <c r="C48" s="321">
        <v>1559.2479329999996</v>
      </c>
      <c r="D48" s="321"/>
      <c r="E48" s="321">
        <v>2016.8365940000001</v>
      </c>
      <c r="F48" s="321">
        <f t="shared" si="0"/>
        <v>3576.084527</v>
      </c>
      <c r="G48" s="321">
        <f t="shared" si="1"/>
        <v>1072.8253580999999</v>
      </c>
      <c r="H48" s="321">
        <v>933.45009499999992</v>
      </c>
      <c r="I48" s="321">
        <f t="shared" si="2"/>
        <v>2006.2754530999998</v>
      </c>
      <c r="J48" s="321">
        <f>[1]AJ22B!H66</f>
        <v>-278.43346547639948</v>
      </c>
      <c r="K48" s="321">
        <f t="shared" si="3"/>
        <v>1727.8419876236003</v>
      </c>
    </row>
    <row r="49" spans="1:11" x14ac:dyDescent="0.25">
      <c r="A49" s="317" t="s">
        <v>471</v>
      </c>
      <c r="B49" s="321"/>
      <c r="C49" s="321">
        <v>4.8660619999999994</v>
      </c>
      <c r="D49" s="321"/>
      <c r="E49" s="321">
        <v>14.569635999999999</v>
      </c>
      <c r="F49" s="321">
        <f t="shared" si="0"/>
        <v>19.435697999999999</v>
      </c>
      <c r="G49" s="321">
        <f t="shared" si="1"/>
        <v>5.830709399999999</v>
      </c>
      <c r="H49" s="321"/>
      <c r="I49" s="321">
        <f t="shared" si="2"/>
        <v>5.830709399999999</v>
      </c>
      <c r="J49" s="321"/>
      <c r="K49" s="321">
        <f t="shared" si="3"/>
        <v>5.830709399999999</v>
      </c>
    </row>
    <row r="50" spans="1:11" x14ac:dyDescent="0.25">
      <c r="A50" s="317" t="s">
        <v>472</v>
      </c>
      <c r="B50" s="321"/>
      <c r="C50" s="321">
        <v>7.4587450000000004</v>
      </c>
      <c r="D50" s="321"/>
      <c r="E50" s="321">
        <v>2.8834849999999999</v>
      </c>
      <c r="F50" s="321">
        <f t="shared" si="0"/>
        <v>10.342230000000001</v>
      </c>
      <c r="G50" s="321">
        <f t="shared" si="1"/>
        <v>3.1026690000000001</v>
      </c>
      <c r="H50" s="321"/>
      <c r="I50" s="321">
        <f t="shared" si="2"/>
        <v>3.1026690000000001</v>
      </c>
      <c r="J50" s="321"/>
      <c r="K50" s="321">
        <f t="shared" si="3"/>
        <v>3.1026690000000001</v>
      </c>
    </row>
    <row r="51" spans="1:11" x14ac:dyDescent="0.25">
      <c r="A51" s="317" t="s">
        <v>444</v>
      </c>
      <c r="B51" s="321"/>
      <c r="C51" s="321">
        <v>5289.2158230000005</v>
      </c>
      <c r="D51" s="321"/>
      <c r="E51" s="321">
        <v>5188.661873</v>
      </c>
      <c r="F51" s="321">
        <f t="shared" si="0"/>
        <v>10477.877696</v>
      </c>
      <c r="G51" s="321">
        <f t="shared" si="1"/>
        <v>3143.3633087999997</v>
      </c>
      <c r="H51" s="321">
        <v>3256.2229110000003</v>
      </c>
      <c r="I51" s="321">
        <f t="shared" si="2"/>
        <v>6399.5862197999995</v>
      </c>
      <c r="J51" s="321">
        <f>[1]AJ22B!H67</f>
        <v>-681.74929009979087</v>
      </c>
      <c r="K51" s="321">
        <f t="shared" si="3"/>
        <v>5717.8369297002082</v>
      </c>
    </row>
    <row r="52" spans="1:11" x14ac:dyDescent="0.25">
      <c r="A52" s="317" t="s">
        <v>445</v>
      </c>
      <c r="B52" s="321"/>
      <c r="C52" s="321">
        <v>11500.972404999995</v>
      </c>
      <c r="D52" s="321"/>
      <c r="E52" s="321">
        <v>2831.27</v>
      </c>
      <c r="F52" s="321">
        <f t="shared" si="0"/>
        <v>14332.242404999995</v>
      </c>
      <c r="G52" s="321">
        <f t="shared" si="1"/>
        <v>4299.6727214999983</v>
      </c>
      <c r="H52" s="321">
        <v>5386.7291960000011</v>
      </c>
      <c r="I52" s="321">
        <f t="shared" si="2"/>
        <v>9686.4019174999994</v>
      </c>
      <c r="J52" s="321">
        <f>[1]AJ22B!H68-[1]AJ30!C10-[1]AJ30!C24</f>
        <v>-1081.2112371780997</v>
      </c>
      <c r="K52" s="321">
        <f t="shared" si="3"/>
        <v>8605.190680321899</v>
      </c>
    </row>
    <row r="53" spans="1:11" x14ac:dyDescent="0.25">
      <c r="A53" s="317" t="s">
        <v>446</v>
      </c>
      <c r="B53" s="321"/>
      <c r="C53" s="321">
        <v>52600.889776000004</v>
      </c>
      <c r="D53" s="321"/>
      <c r="E53" s="321">
        <v>41432.156937000014</v>
      </c>
      <c r="F53" s="321">
        <f t="shared" si="0"/>
        <v>94033.046713000018</v>
      </c>
      <c r="G53" s="321">
        <f t="shared" si="1"/>
        <v>28209.914013900005</v>
      </c>
      <c r="H53" s="321">
        <v>32806.488042000004</v>
      </c>
      <c r="I53" s="321">
        <f t="shared" si="2"/>
        <v>61016.402055900006</v>
      </c>
      <c r="J53" s="321">
        <f>[1]AJ22B!H69-[1]AJ30!C11-[1]AJ30!C25</f>
        <v>-6949.911442960999</v>
      </c>
      <c r="K53" s="321">
        <f t="shared" si="3"/>
        <v>54066.490612939007</v>
      </c>
    </row>
    <row r="54" spans="1:11" x14ac:dyDescent="0.25">
      <c r="A54" s="317" t="s">
        <v>447</v>
      </c>
      <c r="B54" s="321"/>
      <c r="C54" s="321">
        <v>47406.794791999993</v>
      </c>
      <c r="D54" s="321"/>
      <c r="E54" s="321">
        <v>32336.236438999982</v>
      </c>
      <c r="F54" s="321">
        <f t="shared" si="0"/>
        <v>79743.031230999972</v>
      </c>
      <c r="G54" s="321">
        <f t="shared" si="1"/>
        <v>23922.909369299992</v>
      </c>
      <c r="H54" s="321">
        <v>17180.817075999999</v>
      </c>
      <c r="I54" s="321">
        <f t="shared" si="2"/>
        <v>41103.726445299995</v>
      </c>
      <c r="J54" s="321">
        <f>[1]AJ22B!H70-[1]AJ30!C12-[1]AJ30!C26</f>
        <v>-6234.2361823935989</v>
      </c>
      <c r="K54" s="321">
        <f t="shared" si="3"/>
        <v>34869.490262906394</v>
      </c>
    </row>
    <row r="55" spans="1:11" x14ac:dyDescent="0.25">
      <c r="A55" s="317" t="s">
        <v>448</v>
      </c>
      <c r="B55" s="321"/>
      <c r="C55" s="321">
        <v>1890.0799999999997</v>
      </c>
      <c r="D55" s="321"/>
      <c r="E55" s="321">
        <v>206.39</v>
      </c>
      <c r="F55" s="321">
        <f t="shared" si="0"/>
        <v>2096.4699999999998</v>
      </c>
      <c r="G55" s="321">
        <f t="shared" si="1"/>
        <v>628.94099999999992</v>
      </c>
      <c r="H55" s="321">
        <v>623.69279199999994</v>
      </c>
      <c r="I55" s="321">
        <f t="shared" si="2"/>
        <v>1252.6337919999999</v>
      </c>
      <c r="J55" s="321">
        <f>[1]AJ22B!H71</f>
        <v>-131.92242686999799</v>
      </c>
      <c r="K55" s="321">
        <f t="shared" si="3"/>
        <v>1120.7113651300019</v>
      </c>
    </row>
    <row r="56" spans="1:11" x14ac:dyDescent="0.25">
      <c r="A56" s="317" t="s">
        <v>449</v>
      </c>
      <c r="B56" s="321">
        <v>2165.4296199999999</v>
      </c>
      <c r="C56" s="321">
        <v>5935.256367</v>
      </c>
      <c r="D56" s="321"/>
      <c r="E56" s="321">
        <v>4336.2653889999992</v>
      </c>
      <c r="F56" s="321">
        <f t="shared" si="0"/>
        <v>12436.951375999999</v>
      </c>
      <c r="G56" s="321">
        <f t="shared" si="1"/>
        <v>3731.0854127999996</v>
      </c>
      <c r="H56" s="321">
        <v>2721.0525540000003</v>
      </c>
      <c r="I56" s="321">
        <f t="shared" si="2"/>
        <v>6452.1379668</v>
      </c>
      <c r="J56" s="321">
        <f>[1]AJ22B!H72</f>
        <v>-740.32983432720005</v>
      </c>
      <c r="K56" s="321">
        <f t="shared" si="3"/>
        <v>5711.8081324728</v>
      </c>
    </row>
    <row r="57" spans="1:11" x14ac:dyDescent="0.25">
      <c r="A57" s="317" t="s">
        <v>450</v>
      </c>
      <c r="B57" s="321"/>
      <c r="C57" s="321">
        <v>1594.3398750000003</v>
      </c>
      <c r="D57" s="321"/>
      <c r="E57" s="321">
        <v>6106.191984</v>
      </c>
      <c r="F57" s="321">
        <f t="shared" si="0"/>
        <v>7700.5318590000006</v>
      </c>
      <c r="G57" s="321">
        <f t="shared" si="1"/>
        <v>2310.1595577000003</v>
      </c>
      <c r="H57" s="321">
        <v>1415.0744630000002</v>
      </c>
      <c r="I57" s="321">
        <f t="shared" si="2"/>
        <v>3725.2340207000007</v>
      </c>
      <c r="J57" s="321">
        <f>[1]AJ22B!H73</f>
        <v>-469.93058535149999</v>
      </c>
      <c r="K57" s="321">
        <f t="shared" si="3"/>
        <v>3255.3034353485009</v>
      </c>
    </row>
    <row r="58" spans="1:11" x14ac:dyDescent="0.25">
      <c r="A58" s="317" t="s">
        <v>451</v>
      </c>
      <c r="B58" s="321"/>
      <c r="C58" s="321">
        <v>5321.8947739999985</v>
      </c>
      <c r="D58" s="321"/>
      <c r="E58" s="321">
        <v>4349.7884399999984</v>
      </c>
      <c r="F58" s="321">
        <f t="shared" si="0"/>
        <v>9671.683213999997</v>
      </c>
      <c r="G58" s="321">
        <f t="shared" si="1"/>
        <v>2901.504964199999</v>
      </c>
      <c r="H58" s="321">
        <v>2765.7652909999997</v>
      </c>
      <c r="I58" s="321">
        <f t="shared" si="2"/>
        <v>5667.2702551999992</v>
      </c>
      <c r="J58" s="321">
        <f>[1]AJ22B!H74</f>
        <v>-604.67583193289988</v>
      </c>
      <c r="K58" s="321">
        <f t="shared" si="3"/>
        <v>5062.594423267099</v>
      </c>
    </row>
    <row r="59" spans="1:11" x14ac:dyDescent="0.25">
      <c r="A59" s="317" t="s">
        <v>452</v>
      </c>
      <c r="B59" s="321"/>
      <c r="C59" s="321">
        <v>2751.5824640000005</v>
      </c>
      <c r="D59" s="321"/>
      <c r="E59" s="321">
        <v>7093.5695029999988</v>
      </c>
      <c r="F59" s="321">
        <f t="shared" si="0"/>
        <v>9845.1519669999998</v>
      </c>
      <c r="G59" s="321">
        <f t="shared" si="1"/>
        <v>2953.5455901</v>
      </c>
      <c r="H59" s="321">
        <v>2662.2998090000001</v>
      </c>
      <c r="I59" s="321">
        <f t="shared" si="2"/>
        <v>5615.8453991000006</v>
      </c>
      <c r="J59" s="321">
        <f>[1]AJ22B!H75</f>
        <v>-606.66558505020009</v>
      </c>
      <c r="K59" s="321">
        <f t="shared" si="3"/>
        <v>5009.1798140498004</v>
      </c>
    </row>
    <row r="60" spans="1:11" x14ac:dyDescent="0.25">
      <c r="A60" s="317" t="s">
        <v>473</v>
      </c>
      <c r="B60" s="321"/>
      <c r="C60" s="321"/>
      <c r="D60" s="321"/>
      <c r="E60" s="321">
        <v>6428.1545960000012</v>
      </c>
      <c r="F60" s="321">
        <f t="shared" si="0"/>
        <v>6428.1545960000012</v>
      </c>
      <c r="G60" s="321">
        <f t="shared" si="1"/>
        <v>1928.4463788000003</v>
      </c>
      <c r="H60" s="321">
        <v>2809.960364</v>
      </c>
      <c r="I60" s="321">
        <f t="shared" si="2"/>
        <v>4738.4067427999998</v>
      </c>
      <c r="J60" s="321">
        <f>[1]AJ22B!H76</f>
        <v>-447.36452402849488</v>
      </c>
      <c r="K60" s="321">
        <f t="shared" si="3"/>
        <v>4291.0422187715048</v>
      </c>
    </row>
    <row r="61" spans="1:11" x14ac:dyDescent="0.25">
      <c r="A61" s="317" t="s">
        <v>454</v>
      </c>
      <c r="B61" s="321">
        <v>208490.76896099979</v>
      </c>
      <c r="C61" s="321">
        <v>946400.71125399997</v>
      </c>
      <c r="D61" s="321">
        <v>1708.6919170000001</v>
      </c>
      <c r="E61" s="321">
        <v>1665211.9983350046</v>
      </c>
      <c r="F61" s="321">
        <f t="shared" si="0"/>
        <v>2821812.1704670042</v>
      </c>
      <c r="G61" s="321">
        <f t="shared" si="1"/>
        <v>846543.65114010125</v>
      </c>
      <c r="H61" s="321">
        <v>288590.79273599968</v>
      </c>
      <c r="I61" s="321">
        <f t="shared" si="2"/>
        <v>1135134.4438761009</v>
      </c>
      <c r="J61" s="321">
        <f>[1]AJ22B!H77-[1]AJ30!C13-[1]AJ30!C27</f>
        <v>-195198.13668724929</v>
      </c>
      <c r="K61" s="321">
        <f t="shared" si="3"/>
        <v>939936.30718885164</v>
      </c>
    </row>
    <row r="62" spans="1:11" x14ac:dyDescent="0.25">
      <c r="A62" s="317" t="s">
        <v>474</v>
      </c>
      <c r="B62" s="321"/>
      <c r="C62" s="321"/>
      <c r="D62" s="321"/>
      <c r="E62" s="321"/>
      <c r="F62" s="321">
        <f t="shared" si="0"/>
        <v>0</v>
      </c>
      <c r="G62" s="321">
        <f t="shared" si="1"/>
        <v>0</v>
      </c>
      <c r="H62" s="321">
        <v>15.22185</v>
      </c>
      <c r="I62" s="321">
        <f t="shared" si="2"/>
        <v>15.22185</v>
      </c>
      <c r="J62" s="321">
        <f>[1]AJ22B!H78</f>
        <v>-0.71419570560000634</v>
      </c>
      <c r="K62" s="321">
        <f t="shared" si="3"/>
        <v>14.507654294399993</v>
      </c>
    </row>
    <row r="63" spans="1:11" x14ac:dyDescent="0.25">
      <c r="A63" s="317" t="s">
        <v>475</v>
      </c>
      <c r="B63" s="321">
        <v>819.58249799999999</v>
      </c>
      <c r="C63" s="321">
        <v>3479.2342270000004</v>
      </c>
      <c r="D63" s="321"/>
      <c r="E63" s="321">
        <v>18838.965300999997</v>
      </c>
      <c r="F63" s="321">
        <f t="shared" si="0"/>
        <v>23137.782025999997</v>
      </c>
      <c r="G63" s="321">
        <f t="shared" si="1"/>
        <v>6941.3346077999986</v>
      </c>
      <c r="H63" s="321">
        <v>6869.9062259999982</v>
      </c>
      <c r="I63" s="321">
        <f t="shared" si="2"/>
        <v>13811.240833799997</v>
      </c>
      <c r="J63" s="321">
        <f>[1]AJ22B!H79</f>
        <v>-1444.2677100305957</v>
      </c>
      <c r="K63" s="321">
        <f t="shared" si="3"/>
        <v>12366.973123769401</v>
      </c>
    </row>
    <row r="64" spans="1:11" x14ac:dyDescent="0.25">
      <c r="A64" s="317" t="s">
        <v>476</v>
      </c>
      <c r="B64" s="321"/>
      <c r="C64" s="321">
        <v>20669.271398000001</v>
      </c>
      <c r="D64" s="321"/>
      <c r="E64" s="321">
        <v>7493.0689679999996</v>
      </c>
      <c r="F64" s="321">
        <f t="shared" si="0"/>
        <v>28162.340366</v>
      </c>
      <c r="G64" s="321">
        <f t="shared" si="1"/>
        <v>8448.7021098000005</v>
      </c>
      <c r="H64" s="321">
        <v>7893.2395109999989</v>
      </c>
      <c r="I64" s="321">
        <f t="shared" si="2"/>
        <v>16341.9416208</v>
      </c>
      <c r="J64" s="321">
        <f>[1]AJ22B!H80</f>
        <v>-1845.1634204016166</v>
      </c>
      <c r="K64" s="321">
        <f t="shared" si="3"/>
        <v>14496.778200398383</v>
      </c>
    </row>
    <row r="65" spans="1:11" x14ac:dyDescent="0.25">
      <c r="A65" s="317" t="s">
        <v>455</v>
      </c>
      <c r="B65" s="321"/>
      <c r="C65" s="321">
        <v>36706.08487799998</v>
      </c>
      <c r="D65" s="321"/>
      <c r="E65" s="321">
        <v>38926.820827999989</v>
      </c>
      <c r="F65" s="321">
        <f t="shared" si="0"/>
        <v>75632.905705999961</v>
      </c>
      <c r="G65" s="321">
        <f t="shared" si="1"/>
        <v>22689.871711799988</v>
      </c>
      <c r="H65" s="321">
        <v>-25032.529597000012</v>
      </c>
      <c r="I65" s="321">
        <f t="shared" si="2"/>
        <v>-2342.6578852000239</v>
      </c>
      <c r="J65" s="321">
        <f>[1]AJ22B!H82+[1]AJ22B!H83+[1]AJ22B!H84+[1]AJ22B!H85+[1]AJ22B!H86+[1]AJ22B!H87+[1]AJ22B!H88</f>
        <v>-2213.4428997174173</v>
      </c>
      <c r="K65" s="321">
        <f t="shared" si="3"/>
        <v>-4556.1007849174412</v>
      </c>
    </row>
    <row r="66" spans="1:11" x14ac:dyDescent="0.25">
      <c r="A66" s="317" t="s">
        <v>477</v>
      </c>
      <c r="B66" s="321"/>
      <c r="C66" s="321">
        <v>8.6815440000000006</v>
      </c>
      <c r="D66" s="321"/>
      <c r="E66" s="321"/>
      <c r="F66" s="321">
        <f t="shared" si="0"/>
        <v>8.6815440000000006</v>
      </c>
      <c r="G66" s="321">
        <f t="shared" si="1"/>
        <v>2.6044632000000001</v>
      </c>
      <c r="H66" s="321"/>
      <c r="I66" s="321">
        <f t="shared" si="2"/>
        <v>2.6044632000000001</v>
      </c>
      <c r="J66" s="321">
        <f>[1]AJ22B!H89</f>
        <v>-0.42211295100000085</v>
      </c>
      <c r="K66" s="321">
        <f t="shared" si="3"/>
        <v>2.1823502489999993</v>
      </c>
    </row>
    <row r="67" spans="1:11" x14ac:dyDescent="0.25">
      <c r="A67" s="317" t="s">
        <v>478</v>
      </c>
      <c r="B67" s="321"/>
      <c r="C67" s="321"/>
      <c r="D67" s="321"/>
      <c r="E67" s="321"/>
      <c r="F67" s="321">
        <f t="shared" si="0"/>
        <v>0</v>
      </c>
      <c r="G67" s="321">
        <f t="shared" si="1"/>
        <v>0</v>
      </c>
      <c r="H67" s="321">
        <v>2892.8446100000001</v>
      </c>
      <c r="I67" s="321">
        <f t="shared" si="2"/>
        <v>2892.8446100000001</v>
      </c>
      <c r="J67" s="321">
        <f>[1]AJ22B!H90-[1]AJ30!C14</f>
        <v>-414.10869326780119</v>
      </c>
      <c r="K67" s="321">
        <f t="shared" si="3"/>
        <v>2478.7359167321988</v>
      </c>
    </row>
    <row r="68" spans="1:11" x14ac:dyDescent="0.25">
      <c r="A68" s="317" t="s">
        <v>456</v>
      </c>
      <c r="B68" s="321"/>
      <c r="C68" s="321">
        <v>14032.082260999992</v>
      </c>
      <c r="D68" s="321"/>
      <c r="E68" s="321">
        <v>7211.8648620000022</v>
      </c>
      <c r="F68" s="321">
        <f t="shared" si="0"/>
        <v>21243.947122999994</v>
      </c>
      <c r="G68" s="321">
        <f t="shared" si="1"/>
        <v>6373.1841368999985</v>
      </c>
      <c r="H68" s="321">
        <v>5094.061330999999</v>
      </c>
      <c r="I68" s="321">
        <f t="shared" si="2"/>
        <v>11467.245467899997</v>
      </c>
      <c r="J68" s="321">
        <f>[1]AJ22B!H91-[1]AJ30!C28</f>
        <v>-1297.6091092315921</v>
      </c>
      <c r="K68" s="321">
        <f t="shared" si="3"/>
        <v>10169.636358668404</v>
      </c>
    </row>
    <row r="69" spans="1:11" x14ac:dyDescent="0.25">
      <c r="A69" s="322" t="s">
        <v>13</v>
      </c>
      <c r="B69" s="323">
        <f t="shared" ref="B69:K69" si="4">SUM(B9:B68)</f>
        <v>238903.24993699978</v>
      </c>
      <c r="C69" s="323">
        <f t="shared" si="4"/>
        <v>2024272.1992070002</v>
      </c>
      <c r="D69" s="323">
        <f t="shared" si="4"/>
        <v>7196.4157180000002</v>
      </c>
      <c r="E69" s="323">
        <f t="shared" si="4"/>
        <v>2381418.6011870047</v>
      </c>
      <c r="F69" s="323">
        <f t="shared" si="4"/>
        <v>4651790.4660490053</v>
      </c>
      <c r="G69" s="323">
        <f t="shared" si="4"/>
        <v>1395537.1398147012</v>
      </c>
      <c r="H69" s="323">
        <f t="shared" si="4"/>
        <v>572608.60159199976</v>
      </c>
      <c r="I69" s="323">
        <f t="shared" si="4"/>
        <v>1968145.7414067013</v>
      </c>
      <c r="J69" s="323">
        <f t="shared" si="4"/>
        <v>-307100.08398355643</v>
      </c>
      <c r="K69" s="323">
        <f t="shared" si="4"/>
        <v>1661045.6574231447</v>
      </c>
    </row>
    <row r="70" spans="1:11" x14ac:dyDescent="0.25">
      <c r="A70" s="317"/>
      <c r="B70" s="334"/>
      <c r="C70" s="317"/>
      <c r="D70" s="317"/>
      <c r="E70" s="317"/>
      <c r="F70" s="317"/>
      <c r="G70" s="317"/>
      <c r="H70" s="317"/>
      <c r="I70" s="317"/>
      <c r="J70" s="317"/>
      <c r="K70" s="317"/>
    </row>
    <row r="71" spans="1:11" x14ac:dyDescent="0.25">
      <c r="A71" s="324" t="s">
        <v>457</v>
      </c>
      <c r="B71" s="317"/>
      <c r="C71" s="317"/>
      <c r="D71" s="317"/>
      <c r="E71" s="317"/>
      <c r="F71" s="317"/>
      <c r="G71" s="317"/>
      <c r="H71" s="317"/>
      <c r="I71" s="317"/>
      <c r="J71" s="317"/>
      <c r="K71" s="317"/>
    </row>
    <row r="72" spans="1:11" ht="13.8" x14ac:dyDescent="0.25">
      <c r="A72" s="324" t="s">
        <v>492</v>
      </c>
      <c r="B72" s="317"/>
      <c r="C72" s="317"/>
      <c r="D72" s="317"/>
      <c r="E72" s="317"/>
      <c r="F72" s="317"/>
      <c r="G72" s="317"/>
      <c r="H72" s="317"/>
      <c r="I72" s="325"/>
      <c r="J72" s="317"/>
      <c r="K72" s="317"/>
    </row>
    <row r="73" spans="1:11" ht="13.8" x14ac:dyDescent="0.25">
      <c r="A73" s="324" t="s">
        <v>493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</row>
    <row r="74" spans="1:11" x14ac:dyDescent="0.25">
      <c r="A74" s="310" t="s">
        <v>496</v>
      </c>
    </row>
    <row r="75" spans="1:11" x14ac:dyDescent="0.25">
      <c r="A75" s="310" t="s">
        <v>541</v>
      </c>
    </row>
  </sheetData>
  <mergeCells count="2">
    <mergeCell ref="A5:K5"/>
    <mergeCell ref="J2:K2"/>
  </mergeCells>
  <printOptions headings="1"/>
  <pageMargins left="0.25" right="0.25" top="0.75" bottom="0.75" header="0.3" footer="0.3"/>
  <pageSetup scale="95" orientation="landscape" r:id="rId1"/>
  <headerFooter differentFirst="1">
    <oddHeader>&amp;LSOAH Docket No. 473-22-04394
PUC Docket No.   53719
Company Name    Entergy Texas,Inc.
Test Year End      31-Dec-21&amp;RAttachment ES-6
Page 5 of 7</oddHeader>
    <firstHeader xml:space="preserve">&amp;RAttachment ES-6
Page 4 of 7
</firstHeader>
  </headerFooter>
  <rowBreaks count="2" manualBreakCount="2">
    <brk id="34" max="10" man="1"/>
    <brk id="7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8FF0-673A-407F-9B6E-FA9D012897FD}">
  <sheetPr>
    <tabColor rgb="FFFF0000"/>
  </sheetPr>
  <dimension ref="A1:K44"/>
  <sheetViews>
    <sheetView view="pageBreakPreview" topLeftCell="B1" zoomScale="102" zoomScaleNormal="100" zoomScaleSheetLayoutView="102" workbookViewId="0">
      <selection activeCell="F3" sqref="F3"/>
    </sheetView>
  </sheetViews>
  <sheetFormatPr defaultColWidth="8.6640625" defaultRowHeight="13.2" x14ac:dyDescent="0.25"/>
  <cols>
    <col min="1" max="1" width="11.44140625" style="298" customWidth="1"/>
    <col min="2" max="2" width="16.5546875" style="298" customWidth="1"/>
    <col min="3" max="3" width="17.5546875" style="298" customWidth="1"/>
    <col min="4" max="4" width="16.6640625" style="298" customWidth="1"/>
    <col min="5" max="5" width="13.33203125" style="298" bestFit="1" customWidth="1"/>
    <col min="6" max="6" width="12.6640625" style="298" customWidth="1"/>
    <col min="7" max="7" width="11.44140625" style="298" customWidth="1"/>
    <col min="8" max="16384" width="8.6640625" style="298"/>
  </cols>
  <sheetData>
    <row r="1" spans="1:11" ht="15.6" x14ac:dyDescent="0.3">
      <c r="A1" s="34" t="s">
        <v>0</v>
      </c>
      <c r="B1" s="4"/>
      <c r="C1" s="34" t="s">
        <v>535</v>
      </c>
      <c r="D1" s="4"/>
      <c r="E1" s="4"/>
      <c r="F1" s="34" t="s">
        <v>540</v>
      </c>
      <c r="G1" s="4"/>
      <c r="H1" s="4"/>
      <c r="I1" s="4"/>
    </row>
    <row r="2" spans="1:11" ht="15.6" x14ac:dyDescent="0.3">
      <c r="A2" s="34" t="s">
        <v>2</v>
      </c>
      <c r="B2" s="34"/>
      <c r="C2" s="35">
        <v>53719</v>
      </c>
      <c r="D2" s="34"/>
      <c r="E2" s="34"/>
      <c r="F2" s="394" t="s">
        <v>563</v>
      </c>
      <c r="G2" s="394"/>
      <c r="H2" s="4"/>
      <c r="I2" s="4"/>
    </row>
    <row r="3" spans="1:11" ht="15.6" x14ac:dyDescent="0.3">
      <c r="A3" s="34" t="s">
        <v>3</v>
      </c>
      <c r="B3" s="34"/>
      <c r="C3" s="34" t="s">
        <v>189</v>
      </c>
      <c r="D3" s="34"/>
      <c r="E3" s="34"/>
      <c r="F3" s="4"/>
      <c r="G3" s="4"/>
      <c r="H3" s="4"/>
      <c r="I3" s="4"/>
      <c r="J3" s="4"/>
      <c r="K3" s="4"/>
    </row>
    <row r="4" spans="1:11" ht="15.6" x14ac:dyDescent="0.3">
      <c r="A4" s="34" t="s">
        <v>4</v>
      </c>
      <c r="B4" s="34"/>
      <c r="C4" s="36">
        <v>44561</v>
      </c>
      <c r="D4" s="34"/>
      <c r="E4" s="34"/>
      <c r="F4" s="4"/>
      <c r="G4" s="4"/>
      <c r="H4" s="4"/>
      <c r="I4" s="4"/>
      <c r="J4" s="4"/>
      <c r="K4" s="4"/>
    </row>
    <row r="5" spans="1:11" ht="15.6" x14ac:dyDescent="0.3">
      <c r="A5" s="34"/>
      <c r="B5" s="34"/>
      <c r="C5" s="36"/>
      <c r="D5" s="34"/>
      <c r="E5" s="34"/>
      <c r="F5" s="4"/>
      <c r="G5" s="4"/>
      <c r="H5" s="4"/>
      <c r="I5" s="4"/>
      <c r="J5" s="4"/>
      <c r="K5" s="4"/>
    </row>
    <row r="6" spans="1:11" x14ac:dyDescent="0.25">
      <c r="A6" s="388" t="s">
        <v>479</v>
      </c>
      <c r="B6" s="388"/>
      <c r="C6" s="388"/>
      <c r="D6" s="388"/>
      <c r="E6" s="388"/>
      <c r="F6" s="388"/>
      <c r="G6" s="388"/>
    </row>
    <row r="10" spans="1:11" ht="39.6" x14ac:dyDescent="0.25">
      <c r="A10" s="299" t="s">
        <v>388</v>
      </c>
      <c r="B10" s="311" t="s">
        <v>480</v>
      </c>
      <c r="C10" s="311" t="s">
        <v>481</v>
      </c>
      <c r="D10" s="300" t="s">
        <v>482</v>
      </c>
      <c r="E10" s="301" t="s">
        <v>13</v>
      </c>
      <c r="F10" s="299" t="s">
        <v>396</v>
      </c>
      <c r="G10" s="300" t="s">
        <v>397</v>
      </c>
    </row>
    <row r="11" spans="1:11" x14ac:dyDescent="0.25">
      <c r="A11" s="298" t="s">
        <v>398</v>
      </c>
      <c r="B11" s="304"/>
      <c r="C11" s="304"/>
      <c r="D11" s="304">
        <v>16594</v>
      </c>
      <c r="E11" s="304">
        <f t="shared" ref="E11:E35" si="0">SUM(B11:D11)</f>
        <v>16594</v>
      </c>
      <c r="F11" s="304"/>
      <c r="G11" s="304">
        <f t="shared" ref="G11:G35" si="1">E11+F11</f>
        <v>16594</v>
      </c>
    </row>
    <row r="12" spans="1:11" x14ac:dyDescent="0.25">
      <c r="A12" s="298" t="s">
        <v>407</v>
      </c>
      <c r="B12" s="304">
        <v>0.05</v>
      </c>
      <c r="C12" s="304"/>
      <c r="D12" s="304"/>
      <c r="E12" s="304">
        <f t="shared" si="0"/>
        <v>0.05</v>
      </c>
      <c r="F12" s="304"/>
      <c r="G12" s="304">
        <f t="shared" si="1"/>
        <v>0.05</v>
      </c>
    </row>
    <row r="13" spans="1:11" x14ac:dyDescent="0.25">
      <c r="A13" s="298" t="s">
        <v>413</v>
      </c>
      <c r="B13" s="304">
        <v>0</v>
      </c>
      <c r="C13" s="304"/>
      <c r="D13" s="304"/>
      <c r="E13" s="304">
        <f t="shared" si="0"/>
        <v>0</v>
      </c>
      <c r="F13" s="304"/>
      <c r="G13" s="304">
        <f t="shared" si="1"/>
        <v>0</v>
      </c>
    </row>
    <row r="14" spans="1:11" x14ac:dyDescent="0.25">
      <c r="A14" s="298" t="s">
        <v>418</v>
      </c>
      <c r="B14" s="304"/>
      <c r="C14" s="304"/>
      <c r="D14" s="304">
        <v>7116</v>
      </c>
      <c r="E14" s="304">
        <f t="shared" si="0"/>
        <v>7116</v>
      </c>
      <c r="F14" s="304"/>
      <c r="G14" s="304">
        <f t="shared" si="1"/>
        <v>7116</v>
      </c>
    </row>
    <row r="15" spans="1:11" x14ac:dyDescent="0.25">
      <c r="A15" s="298" t="s">
        <v>426</v>
      </c>
      <c r="B15" s="304">
        <v>1.2</v>
      </c>
      <c r="C15" s="304"/>
      <c r="D15" s="304">
        <v>58255</v>
      </c>
      <c r="E15" s="304">
        <f t="shared" si="0"/>
        <v>58256.2</v>
      </c>
      <c r="F15" s="304"/>
      <c r="G15" s="304">
        <f t="shared" si="1"/>
        <v>58256.2</v>
      </c>
    </row>
    <row r="16" spans="1:11" x14ac:dyDescent="0.25">
      <c r="A16" s="298" t="s">
        <v>427</v>
      </c>
      <c r="B16" s="304">
        <v>0.38</v>
      </c>
      <c r="C16" s="304"/>
      <c r="D16" s="304"/>
      <c r="E16" s="304">
        <f t="shared" si="0"/>
        <v>0.38</v>
      </c>
      <c r="F16" s="304"/>
      <c r="G16" s="304">
        <f t="shared" si="1"/>
        <v>0.38</v>
      </c>
    </row>
    <row r="17" spans="1:7" x14ac:dyDescent="0.25">
      <c r="A17" s="298" t="s">
        <v>429</v>
      </c>
      <c r="B17" s="304">
        <v>0.39999999999999997</v>
      </c>
      <c r="C17" s="304"/>
      <c r="D17" s="304"/>
      <c r="E17" s="304">
        <f t="shared" si="0"/>
        <v>0.39999999999999997</v>
      </c>
      <c r="F17" s="304"/>
      <c r="G17" s="304">
        <f t="shared" si="1"/>
        <v>0.39999999999999997</v>
      </c>
    </row>
    <row r="18" spans="1:7" x14ac:dyDescent="0.25">
      <c r="A18" s="298" t="s">
        <v>430</v>
      </c>
      <c r="B18" s="304">
        <v>0.06</v>
      </c>
      <c r="C18" s="304"/>
      <c r="D18" s="304"/>
      <c r="E18" s="304">
        <f t="shared" si="0"/>
        <v>0.06</v>
      </c>
      <c r="F18" s="304"/>
      <c r="G18" s="304">
        <f t="shared" si="1"/>
        <v>0.06</v>
      </c>
    </row>
    <row r="19" spans="1:7" x14ac:dyDescent="0.25">
      <c r="A19" s="298" t="s">
        <v>431</v>
      </c>
      <c r="B19" s="304">
        <v>0.1</v>
      </c>
      <c r="C19" s="304"/>
      <c r="D19" s="304"/>
      <c r="E19" s="304">
        <f t="shared" si="0"/>
        <v>0.1</v>
      </c>
      <c r="F19" s="304"/>
      <c r="G19" s="304">
        <f t="shared" si="1"/>
        <v>0.1</v>
      </c>
    </row>
    <row r="20" spans="1:7" x14ac:dyDescent="0.25">
      <c r="A20" s="298" t="s">
        <v>432</v>
      </c>
      <c r="B20" s="304">
        <v>0.47</v>
      </c>
      <c r="C20" s="304"/>
      <c r="D20" s="304"/>
      <c r="E20" s="304">
        <f t="shared" si="0"/>
        <v>0.47</v>
      </c>
      <c r="F20" s="304"/>
      <c r="G20" s="304">
        <f t="shared" si="1"/>
        <v>0.47</v>
      </c>
    </row>
    <row r="21" spans="1:7" x14ac:dyDescent="0.25">
      <c r="A21" s="298" t="s">
        <v>433</v>
      </c>
      <c r="B21" s="304">
        <v>0.27</v>
      </c>
      <c r="C21" s="304"/>
      <c r="D21" s="304"/>
      <c r="E21" s="304">
        <f t="shared" si="0"/>
        <v>0.27</v>
      </c>
      <c r="F21" s="304"/>
      <c r="G21" s="304">
        <f t="shared" si="1"/>
        <v>0.27</v>
      </c>
    </row>
    <row r="22" spans="1:7" x14ac:dyDescent="0.25">
      <c r="A22" s="298" t="s">
        <v>434</v>
      </c>
      <c r="B22" s="304">
        <v>0.48</v>
      </c>
      <c r="C22" s="304"/>
      <c r="D22" s="304"/>
      <c r="E22" s="304">
        <f t="shared" si="0"/>
        <v>0.48</v>
      </c>
      <c r="F22" s="304"/>
      <c r="G22" s="304">
        <f t="shared" si="1"/>
        <v>0.48</v>
      </c>
    </row>
    <row r="23" spans="1:7" x14ac:dyDescent="0.25">
      <c r="A23" s="298" t="s">
        <v>435</v>
      </c>
      <c r="B23" s="304">
        <v>0.97000000000000008</v>
      </c>
      <c r="C23" s="304"/>
      <c r="D23" s="304"/>
      <c r="E23" s="304">
        <f t="shared" si="0"/>
        <v>0.97000000000000008</v>
      </c>
      <c r="F23" s="304"/>
      <c r="G23" s="304">
        <f t="shared" si="1"/>
        <v>0.97000000000000008</v>
      </c>
    </row>
    <row r="24" spans="1:7" x14ac:dyDescent="0.25">
      <c r="A24" s="298" t="s">
        <v>438</v>
      </c>
      <c r="B24" s="304">
        <v>1.4800000000000002</v>
      </c>
      <c r="C24" s="304"/>
      <c r="D24" s="304"/>
      <c r="E24" s="304">
        <f t="shared" si="0"/>
        <v>1.4800000000000002</v>
      </c>
      <c r="F24" s="304"/>
      <c r="G24" s="304">
        <f t="shared" si="1"/>
        <v>1.4800000000000002</v>
      </c>
    </row>
    <row r="25" spans="1:7" x14ac:dyDescent="0.25">
      <c r="A25" s="298" t="s">
        <v>439</v>
      </c>
      <c r="B25" s="304">
        <v>0.09</v>
      </c>
      <c r="C25" s="304"/>
      <c r="D25" s="304"/>
      <c r="E25" s="304">
        <f t="shared" si="0"/>
        <v>0.09</v>
      </c>
      <c r="F25" s="304"/>
      <c r="G25" s="304">
        <f t="shared" si="1"/>
        <v>0.09</v>
      </c>
    </row>
    <row r="26" spans="1:7" x14ac:dyDescent="0.25">
      <c r="A26" s="298" t="s">
        <v>440</v>
      </c>
      <c r="B26" s="304">
        <v>0.01</v>
      </c>
      <c r="C26" s="304"/>
      <c r="D26" s="304"/>
      <c r="E26" s="304">
        <f t="shared" si="0"/>
        <v>0.01</v>
      </c>
      <c r="F26" s="304"/>
      <c r="G26" s="304">
        <f t="shared" si="1"/>
        <v>0.01</v>
      </c>
    </row>
    <row r="27" spans="1:7" x14ac:dyDescent="0.25">
      <c r="A27" s="298" t="s">
        <v>441</v>
      </c>
      <c r="B27" s="304">
        <v>0.21</v>
      </c>
      <c r="C27" s="304"/>
      <c r="D27" s="304"/>
      <c r="E27" s="304">
        <f t="shared" si="0"/>
        <v>0.21</v>
      </c>
      <c r="F27" s="304"/>
      <c r="G27" s="304">
        <f t="shared" si="1"/>
        <v>0.21</v>
      </c>
    </row>
    <row r="28" spans="1:7" x14ac:dyDescent="0.25">
      <c r="A28" s="298" t="s">
        <v>442</v>
      </c>
      <c r="B28" s="304">
        <v>0.03</v>
      </c>
      <c r="C28" s="304"/>
      <c r="D28" s="304"/>
      <c r="E28" s="304">
        <f t="shared" si="0"/>
        <v>0.03</v>
      </c>
      <c r="F28" s="304"/>
      <c r="G28" s="304">
        <f t="shared" si="1"/>
        <v>0.03</v>
      </c>
    </row>
    <row r="29" spans="1:7" x14ac:dyDescent="0.25">
      <c r="A29" s="298" t="s">
        <v>443</v>
      </c>
      <c r="B29" s="304">
        <v>0.25</v>
      </c>
      <c r="C29" s="304"/>
      <c r="D29" s="304"/>
      <c r="E29" s="304">
        <f t="shared" si="0"/>
        <v>0.25</v>
      </c>
      <c r="F29" s="304"/>
      <c r="G29" s="304">
        <f t="shared" si="1"/>
        <v>0.25</v>
      </c>
    </row>
    <row r="30" spans="1:7" x14ac:dyDescent="0.25">
      <c r="A30" s="298" t="s">
        <v>444</v>
      </c>
      <c r="B30" s="304"/>
      <c r="C30" s="304"/>
      <c r="D30" s="304">
        <v>47882</v>
      </c>
      <c r="E30" s="304">
        <f t="shared" si="0"/>
        <v>47882</v>
      </c>
      <c r="F30" s="304"/>
      <c r="G30" s="304">
        <f t="shared" si="1"/>
        <v>47882</v>
      </c>
    </row>
    <row r="31" spans="1:7" x14ac:dyDescent="0.25">
      <c r="A31" s="298" t="s">
        <v>445</v>
      </c>
      <c r="B31" s="304">
        <v>0.43</v>
      </c>
      <c r="C31" s="304"/>
      <c r="D31" s="304"/>
      <c r="E31" s="304">
        <f t="shared" si="0"/>
        <v>0.43</v>
      </c>
      <c r="F31" s="304"/>
      <c r="G31" s="304">
        <f t="shared" si="1"/>
        <v>0.43</v>
      </c>
    </row>
    <row r="32" spans="1:7" x14ac:dyDescent="0.25">
      <c r="A32" s="298" t="s">
        <v>446</v>
      </c>
      <c r="B32" s="304">
        <v>0.23</v>
      </c>
      <c r="C32" s="304"/>
      <c r="D32" s="304"/>
      <c r="E32" s="304">
        <f t="shared" si="0"/>
        <v>0.23</v>
      </c>
      <c r="F32" s="304"/>
      <c r="G32" s="304">
        <f t="shared" si="1"/>
        <v>0.23</v>
      </c>
    </row>
    <row r="33" spans="1:7" x14ac:dyDescent="0.25">
      <c r="A33" s="298" t="s">
        <v>447</v>
      </c>
      <c r="B33" s="304">
        <v>0.04</v>
      </c>
      <c r="C33" s="304"/>
      <c r="D33" s="304"/>
      <c r="E33" s="304">
        <f t="shared" si="0"/>
        <v>0.04</v>
      </c>
      <c r="F33" s="304"/>
      <c r="G33" s="304">
        <f t="shared" si="1"/>
        <v>0.04</v>
      </c>
    </row>
    <row r="34" spans="1:7" x14ac:dyDescent="0.25">
      <c r="A34" s="298" t="s">
        <v>454</v>
      </c>
      <c r="B34" s="304"/>
      <c r="C34" s="304">
        <v>54974</v>
      </c>
      <c r="D34" s="304">
        <v>110406</v>
      </c>
      <c r="E34" s="304">
        <f t="shared" si="0"/>
        <v>165380</v>
      </c>
      <c r="F34" s="304">
        <f>[1]AJ22A!C17</f>
        <v>-57600.879403441053</v>
      </c>
      <c r="G34" s="304">
        <f t="shared" si="1"/>
        <v>107779.12059655895</v>
      </c>
    </row>
    <row r="35" spans="1:7" x14ac:dyDescent="0.25">
      <c r="A35" s="298" t="s">
        <v>483</v>
      </c>
      <c r="B35" s="304">
        <v>70241.429999999949</v>
      </c>
      <c r="C35" s="304"/>
      <c r="D35" s="304"/>
      <c r="E35" s="304">
        <f t="shared" si="0"/>
        <v>70241.429999999949</v>
      </c>
      <c r="F35" s="304">
        <f>[1]AJ22A!C16</f>
        <v>-70202.550000000032</v>
      </c>
      <c r="G35" s="304">
        <f t="shared" si="1"/>
        <v>38.879999999917345</v>
      </c>
    </row>
    <row r="36" spans="1:7" x14ac:dyDescent="0.25">
      <c r="A36" s="305" t="s">
        <v>13</v>
      </c>
      <c r="B36" s="312">
        <f t="shared" ref="B36:G36" si="2">SUM(B11:B35)</f>
        <v>70248.579999999944</v>
      </c>
      <c r="C36" s="312">
        <f t="shared" si="2"/>
        <v>54974</v>
      </c>
      <c r="D36" s="312">
        <f t="shared" si="2"/>
        <v>240253</v>
      </c>
      <c r="E36" s="312">
        <f t="shared" si="2"/>
        <v>365475.5799999999</v>
      </c>
      <c r="F36" s="312">
        <f t="shared" si="2"/>
        <v>-127803.42940344109</v>
      </c>
      <c r="G36" s="312">
        <f t="shared" si="2"/>
        <v>237672.15059655884</v>
      </c>
    </row>
    <row r="39" spans="1:7" x14ac:dyDescent="0.25">
      <c r="A39" s="309" t="s">
        <v>457</v>
      </c>
    </row>
    <row r="40" spans="1:7" ht="15.6" x14ac:dyDescent="0.25">
      <c r="A40" s="309" t="s">
        <v>458</v>
      </c>
    </row>
    <row r="41" spans="1:7" ht="15.6" x14ac:dyDescent="0.25">
      <c r="A41" s="309" t="s">
        <v>484</v>
      </c>
    </row>
    <row r="43" spans="1:7" x14ac:dyDescent="0.25">
      <c r="A43" s="298" t="s">
        <v>496</v>
      </c>
    </row>
    <row r="44" spans="1:7" x14ac:dyDescent="0.25">
      <c r="A44" s="298" t="s">
        <v>541</v>
      </c>
    </row>
  </sheetData>
  <mergeCells count="2">
    <mergeCell ref="A6:G6"/>
    <mergeCell ref="F2:G2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D660A-C914-48EB-8832-B496BBD88A29}">
  <sheetPr>
    <tabColor rgb="FFFF0000"/>
  </sheetPr>
  <dimension ref="A1:K28"/>
  <sheetViews>
    <sheetView topLeftCell="B1" zoomScaleNormal="100" workbookViewId="0">
      <selection activeCell="G3" sqref="G3"/>
    </sheetView>
  </sheetViews>
  <sheetFormatPr defaultColWidth="8.6640625" defaultRowHeight="13.2" x14ac:dyDescent="0.25"/>
  <cols>
    <col min="1" max="1" width="10.5546875" style="298" customWidth="1"/>
    <col min="2" max="2" width="15" style="298" customWidth="1"/>
    <col min="3" max="4" width="12.5546875" style="298" customWidth="1"/>
    <col min="5" max="5" width="12.44140625" style="298" customWidth="1"/>
    <col min="6" max="6" width="15" style="298" bestFit="1" customWidth="1"/>
    <col min="7" max="7" width="12.6640625" style="298" customWidth="1"/>
    <col min="8" max="8" width="11.5546875" style="298" customWidth="1"/>
    <col min="9" max="16384" width="8.6640625" style="298"/>
  </cols>
  <sheetData>
    <row r="1" spans="1:11" ht="15.6" x14ac:dyDescent="0.3">
      <c r="A1" s="34" t="s">
        <v>0</v>
      </c>
      <c r="B1" s="4"/>
      <c r="C1" s="34" t="s">
        <v>535</v>
      </c>
      <c r="D1" s="4"/>
      <c r="E1" s="4"/>
      <c r="F1" s="4"/>
      <c r="G1" s="34" t="s">
        <v>540</v>
      </c>
      <c r="H1" s="4"/>
      <c r="I1" s="4"/>
    </row>
    <row r="2" spans="1:11" ht="15.6" x14ac:dyDescent="0.3">
      <c r="A2" s="34" t="s">
        <v>2</v>
      </c>
      <c r="B2" s="34"/>
      <c r="C2" s="35">
        <v>53719</v>
      </c>
      <c r="D2" s="34"/>
      <c r="E2" s="34"/>
      <c r="F2" s="4"/>
      <c r="G2" s="394" t="s">
        <v>564</v>
      </c>
      <c r="H2" s="394"/>
      <c r="I2" s="4"/>
    </row>
    <row r="3" spans="1:11" ht="15.6" x14ac:dyDescent="0.3">
      <c r="A3" s="34" t="s">
        <v>3</v>
      </c>
      <c r="B3" s="34"/>
      <c r="C3" s="34" t="s">
        <v>189</v>
      </c>
      <c r="D3" s="34"/>
      <c r="E3" s="34"/>
      <c r="F3" s="4"/>
      <c r="G3" s="4"/>
      <c r="H3" s="4"/>
      <c r="I3" s="4"/>
      <c r="J3" s="4"/>
      <c r="K3" s="4"/>
    </row>
    <row r="4" spans="1:11" ht="15.6" x14ac:dyDescent="0.3">
      <c r="A4" s="34" t="s">
        <v>4</v>
      </c>
      <c r="B4" s="34"/>
      <c r="C4" s="36">
        <v>44561</v>
      </c>
      <c r="D4" s="34"/>
      <c r="E4" s="34"/>
      <c r="F4" s="4"/>
      <c r="G4" s="4"/>
      <c r="H4" s="4"/>
      <c r="I4" s="4"/>
      <c r="J4" s="4"/>
      <c r="K4" s="4"/>
    </row>
    <row r="5" spans="1:11" ht="15.6" x14ac:dyDescent="0.3">
      <c r="A5" s="34"/>
      <c r="B5" s="34"/>
      <c r="C5" s="36"/>
      <c r="D5" s="34"/>
      <c r="E5" s="34"/>
      <c r="F5" s="4"/>
      <c r="G5" s="4"/>
      <c r="H5" s="4"/>
      <c r="I5" s="4"/>
      <c r="J5" s="4"/>
      <c r="K5" s="4"/>
    </row>
    <row r="6" spans="1:11" x14ac:dyDescent="0.25">
      <c r="A6" s="390" t="s">
        <v>485</v>
      </c>
      <c r="B6" s="390"/>
      <c r="C6" s="390"/>
      <c r="D6" s="390"/>
      <c r="E6" s="390"/>
      <c r="F6" s="390"/>
      <c r="G6" s="390"/>
      <c r="H6" s="390"/>
    </row>
    <row r="7" spans="1:11" x14ac:dyDescent="0.25">
      <c r="A7" s="313"/>
      <c r="B7" s="313"/>
      <c r="C7" s="313"/>
      <c r="D7" s="313"/>
      <c r="E7" s="313"/>
      <c r="F7" s="313"/>
      <c r="G7" s="313"/>
      <c r="H7" s="313"/>
    </row>
    <row r="8" spans="1:11" x14ac:dyDescent="0.25">
      <c r="A8" s="313"/>
      <c r="B8" s="313"/>
      <c r="C8" s="313"/>
      <c r="D8" s="313"/>
      <c r="E8" s="313"/>
      <c r="F8" s="313"/>
      <c r="G8" s="313"/>
      <c r="H8" s="313"/>
    </row>
    <row r="11" spans="1:11" ht="39.6" x14ac:dyDescent="0.25">
      <c r="A11" s="299" t="s">
        <v>388</v>
      </c>
      <c r="B11" s="311" t="s">
        <v>480</v>
      </c>
      <c r="C11" s="311" t="s">
        <v>481</v>
      </c>
      <c r="D11" s="311" t="s">
        <v>486</v>
      </c>
      <c r="E11" s="311" t="s">
        <v>482</v>
      </c>
      <c r="F11" s="301" t="s">
        <v>13</v>
      </c>
      <c r="G11" s="299" t="s">
        <v>396</v>
      </c>
      <c r="H11" s="300" t="s">
        <v>397</v>
      </c>
    </row>
    <row r="12" spans="1:11" x14ac:dyDescent="0.25">
      <c r="A12" s="298" t="s">
        <v>398</v>
      </c>
      <c r="B12" s="304"/>
      <c r="C12" s="304"/>
      <c r="D12" s="304"/>
      <c r="E12" s="304">
        <v>74085.53</v>
      </c>
      <c r="F12" s="304">
        <f t="shared" ref="F12:F19" si="0">SUM(B12:E12)</f>
        <v>74085.53</v>
      </c>
      <c r="H12" s="303">
        <f t="shared" ref="H12:H19" si="1">F12+G12</f>
        <v>74085.53</v>
      </c>
    </row>
    <row r="13" spans="1:11" x14ac:dyDescent="0.25">
      <c r="A13" s="298" t="s">
        <v>407</v>
      </c>
      <c r="B13" s="304"/>
      <c r="C13" s="304"/>
      <c r="D13" s="304"/>
      <c r="E13" s="304">
        <v>328871.34000000003</v>
      </c>
      <c r="F13" s="304">
        <f t="shared" si="0"/>
        <v>328871.34000000003</v>
      </c>
      <c r="H13" s="303">
        <f t="shared" si="1"/>
        <v>328871.34000000003</v>
      </c>
    </row>
    <row r="14" spans="1:11" x14ac:dyDescent="0.25">
      <c r="A14" s="298" t="s">
        <v>461</v>
      </c>
      <c r="B14" s="304"/>
      <c r="C14" s="304"/>
      <c r="D14" s="304"/>
      <c r="E14" s="304">
        <v>0</v>
      </c>
      <c r="F14" s="304">
        <f t="shared" si="0"/>
        <v>0</v>
      </c>
      <c r="H14" s="303">
        <f t="shared" si="1"/>
        <v>0</v>
      </c>
    </row>
    <row r="15" spans="1:11" x14ac:dyDescent="0.25">
      <c r="A15" s="298" t="s">
        <v>418</v>
      </c>
      <c r="B15" s="304"/>
      <c r="C15" s="304"/>
      <c r="D15" s="304"/>
      <c r="E15" s="304">
        <v>74223.8</v>
      </c>
      <c r="F15" s="304">
        <f t="shared" si="0"/>
        <v>74223.8</v>
      </c>
      <c r="H15" s="303">
        <f t="shared" si="1"/>
        <v>74223.8</v>
      </c>
    </row>
    <row r="16" spans="1:11" x14ac:dyDescent="0.25">
      <c r="A16" s="298" t="s">
        <v>426</v>
      </c>
      <c r="B16" s="304"/>
      <c r="C16" s="304"/>
      <c r="D16" s="304"/>
      <c r="E16" s="304">
        <v>37935.68</v>
      </c>
      <c r="F16" s="304">
        <f t="shared" si="0"/>
        <v>37935.68</v>
      </c>
      <c r="H16" s="303">
        <f t="shared" si="1"/>
        <v>37935.68</v>
      </c>
    </row>
    <row r="17" spans="1:8" x14ac:dyDescent="0.25">
      <c r="A17" s="298" t="s">
        <v>444</v>
      </c>
      <c r="B17" s="304"/>
      <c r="C17" s="304"/>
      <c r="D17" s="304"/>
      <c r="E17" s="304">
        <v>1260.3299999999995</v>
      </c>
      <c r="F17" s="304">
        <f t="shared" si="0"/>
        <v>1260.3299999999995</v>
      </c>
      <c r="H17" s="303">
        <f t="shared" si="1"/>
        <v>1260.3299999999995</v>
      </c>
    </row>
    <row r="18" spans="1:8" x14ac:dyDescent="0.25">
      <c r="A18" s="298" t="s">
        <v>454</v>
      </c>
      <c r="B18" s="304"/>
      <c r="C18" s="304">
        <v>1530351.58</v>
      </c>
      <c r="D18" s="304">
        <v>206668.51</v>
      </c>
      <c r="E18" s="304">
        <v>1612562.2600000002</v>
      </c>
      <c r="F18" s="304">
        <f t="shared" si="0"/>
        <v>3349582.3500000006</v>
      </c>
      <c r="G18" s="304">
        <f>[1]AJ22B!G77</f>
        <v>-1791588.7288085036</v>
      </c>
      <c r="H18" s="303">
        <f t="shared" si="1"/>
        <v>1557993.621191497</v>
      </c>
    </row>
    <row r="19" spans="1:8" x14ac:dyDescent="0.25">
      <c r="A19" s="298" t="s">
        <v>483</v>
      </c>
      <c r="B19" s="304">
        <v>252686.8700000002</v>
      </c>
      <c r="C19" s="304"/>
      <c r="D19" s="304"/>
      <c r="E19" s="304"/>
      <c r="F19" s="304">
        <f t="shared" si="0"/>
        <v>252686.8700000002</v>
      </c>
      <c r="G19" s="304">
        <f>[1]AJ22B!G81-[1]AJ30!C34</f>
        <v>-255331.55760000006</v>
      </c>
      <c r="H19" s="303">
        <f t="shared" si="1"/>
        <v>-2644.6875999998592</v>
      </c>
    </row>
    <row r="20" spans="1:8" x14ac:dyDescent="0.25">
      <c r="A20" s="305" t="s">
        <v>13</v>
      </c>
      <c r="B20" s="312">
        <f t="shared" ref="B20:H20" si="2">SUM(B12:B19)</f>
        <v>252686.8700000002</v>
      </c>
      <c r="C20" s="312">
        <f t="shared" si="2"/>
        <v>1530351.58</v>
      </c>
      <c r="D20" s="312">
        <f t="shared" si="2"/>
        <v>206668.51</v>
      </c>
      <c r="E20" s="312">
        <f t="shared" si="2"/>
        <v>2128938.9400000004</v>
      </c>
      <c r="F20" s="312">
        <f t="shared" si="2"/>
        <v>4118645.9000000008</v>
      </c>
      <c r="G20" s="312">
        <f t="shared" si="2"/>
        <v>-2046920.2864085035</v>
      </c>
      <c r="H20" s="312">
        <f t="shared" si="2"/>
        <v>2071725.6135914971</v>
      </c>
    </row>
    <row r="21" spans="1:8" x14ac:dyDescent="0.25">
      <c r="A21" s="314"/>
      <c r="B21" s="315"/>
      <c r="C21" s="315"/>
      <c r="D21" s="315"/>
      <c r="E21" s="315"/>
      <c r="F21" s="315"/>
    </row>
    <row r="22" spans="1:8" x14ac:dyDescent="0.25">
      <c r="G22" s="303"/>
    </row>
    <row r="23" spans="1:8" x14ac:dyDescent="0.25">
      <c r="A23" s="309" t="s">
        <v>457</v>
      </c>
    </row>
    <row r="24" spans="1:8" ht="15.6" x14ac:dyDescent="0.25">
      <c r="A24" s="309" t="s">
        <v>458</v>
      </c>
    </row>
    <row r="25" spans="1:8" ht="15.6" x14ac:dyDescent="0.25">
      <c r="A25" s="309" t="s">
        <v>487</v>
      </c>
    </row>
    <row r="27" spans="1:8" x14ac:dyDescent="0.25">
      <c r="A27" s="298" t="s">
        <v>496</v>
      </c>
    </row>
    <row r="28" spans="1:8" x14ac:dyDescent="0.25">
      <c r="A28" s="298" t="s">
        <v>541</v>
      </c>
    </row>
  </sheetData>
  <mergeCells count="2">
    <mergeCell ref="A6:H6"/>
    <mergeCell ref="G2:H2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66B0-7931-423C-9CFB-93508040538A}">
  <sheetPr>
    <tabColor theme="1"/>
  </sheetPr>
  <dimension ref="A1:J33"/>
  <sheetViews>
    <sheetView workbookViewId="0">
      <selection activeCell="G15" sqref="G15"/>
    </sheetView>
  </sheetViews>
  <sheetFormatPr defaultRowHeight="13.2" x14ac:dyDescent="0.25"/>
  <cols>
    <col min="1" max="1" width="20.33203125" bestFit="1" customWidth="1"/>
    <col min="2" max="2" width="15.109375" bestFit="1" customWidth="1"/>
    <col min="3" max="3" width="20.88671875" bestFit="1" customWidth="1"/>
    <col min="4" max="4" width="9.88671875" bestFit="1" customWidth="1"/>
    <col min="5" max="5" width="14.33203125" bestFit="1" customWidth="1"/>
    <col min="7" max="7" width="9.88671875" bestFit="1" customWidth="1"/>
  </cols>
  <sheetData>
    <row r="1" spans="1:10" ht="15.6" x14ac:dyDescent="0.3">
      <c r="A1" s="34" t="s">
        <v>0</v>
      </c>
      <c r="B1" s="34" t="s">
        <v>535</v>
      </c>
      <c r="D1" s="4"/>
      <c r="E1" s="34" t="s">
        <v>542</v>
      </c>
      <c r="F1" s="4"/>
      <c r="G1" s="4"/>
      <c r="H1" s="4"/>
      <c r="I1" s="4"/>
    </row>
    <row r="2" spans="1:10" ht="15.6" x14ac:dyDescent="0.3">
      <c r="A2" s="34" t="s">
        <v>2</v>
      </c>
      <c r="B2" s="35">
        <v>53719</v>
      </c>
      <c r="D2" s="34"/>
      <c r="E2" s="34"/>
      <c r="F2" s="4"/>
      <c r="G2" s="4"/>
      <c r="H2" s="4"/>
      <c r="I2" s="4"/>
      <c r="J2" s="4"/>
    </row>
    <row r="3" spans="1:10" ht="15.6" x14ac:dyDescent="0.3">
      <c r="A3" s="34" t="s">
        <v>3</v>
      </c>
      <c r="B3" s="34" t="s">
        <v>189</v>
      </c>
      <c r="D3" s="34"/>
      <c r="E3" s="34"/>
      <c r="F3" s="4"/>
      <c r="G3" s="4"/>
      <c r="H3" s="4"/>
      <c r="I3" s="4"/>
      <c r="J3" s="4"/>
    </row>
    <row r="4" spans="1:10" ht="15.6" x14ac:dyDescent="0.3">
      <c r="A4" s="34" t="s">
        <v>4</v>
      </c>
      <c r="B4" s="36">
        <v>44561</v>
      </c>
      <c r="D4" s="34"/>
      <c r="E4" s="34"/>
      <c r="F4" s="4"/>
      <c r="G4" s="4"/>
      <c r="H4" s="4"/>
      <c r="I4" s="4"/>
      <c r="J4" s="4"/>
    </row>
    <row r="6" spans="1:10" x14ac:dyDescent="0.25">
      <c r="E6" s="391" t="s">
        <v>525</v>
      </c>
    </row>
    <row r="7" spans="1:10" x14ac:dyDescent="0.25">
      <c r="B7" t="s">
        <v>526</v>
      </c>
      <c r="C7" s="336">
        <v>1.4500000000000001E-2</v>
      </c>
      <c r="D7" s="336">
        <v>6.2E-2</v>
      </c>
      <c r="E7" s="391"/>
    </row>
    <row r="8" spans="1:10" x14ac:dyDescent="0.25">
      <c r="A8" t="s">
        <v>380</v>
      </c>
    </row>
    <row r="9" spans="1:10" x14ac:dyDescent="0.25">
      <c r="A9" s="95" t="s">
        <v>522</v>
      </c>
      <c r="B9" s="143">
        <f>'Affiliate_Short Term'!B69*0.3</f>
        <v>71670.974981099935</v>
      </c>
      <c r="C9" s="143">
        <f>B9*C7</f>
        <v>1039.2291372259492</v>
      </c>
      <c r="D9" s="143"/>
      <c r="E9" s="296">
        <f>SUM(C9:D9)</f>
        <v>1039.2291372259492</v>
      </c>
    </row>
    <row r="10" spans="1:10" x14ac:dyDescent="0.25">
      <c r="A10" s="95" t="s">
        <v>523</v>
      </c>
      <c r="B10" s="143">
        <f>'Affiliate_Short Term'!K69-B9</f>
        <v>1589374.6824420448</v>
      </c>
      <c r="C10" s="143">
        <f>B10*C7</f>
        <v>23045.932895409653</v>
      </c>
      <c r="D10" s="143">
        <f>B10*D7</f>
        <v>98541.230311406776</v>
      </c>
      <c r="E10" s="296">
        <f t="shared" ref="E10:E17" si="0">SUM(C10:D10)</f>
        <v>121587.16320681643</v>
      </c>
    </row>
    <row r="11" spans="1:10" x14ac:dyDescent="0.25">
      <c r="A11" s="95" t="s">
        <v>524</v>
      </c>
      <c r="B11" s="143">
        <f>'Affiliate_Long Term'!H20</f>
        <v>2071725.6135914971</v>
      </c>
      <c r="C11" s="143">
        <f>B11*C7</f>
        <v>30040.021397076707</v>
      </c>
      <c r="D11" s="143">
        <f>B11*D7</f>
        <v>128446.98804267282</v>
      </c>
      <c r="E11" s="332">
        <f t="shared" si="0"/>
        <v>158487.00943974953</v>
      </c>
    </row>
    <row r="12" spans="1:10" x14ac:dyDescent="0.25">
      <c r="A12" t="s">
        <v>528</v>
      </c>
      <c r="B12" s="143"/>
      <c r="C12" s="143"/>
      <c r="D12" s="143"/>
      <c r="E12" s="296">
        <f>SUM(E9:E11)</f>
        <v>281113.40178379189</v>
      </c>
    </row>
    <row r="13" spans="1:10" x14ac:dyDescent="0.25">
      <c r="B13" s="143"/>
      <c r="C13" s="143"/>
      <c r="D13" s="143"/>
      <c r="E13" s="296"/>
    </row>
    <row r="14" spans="1:10" x14ac:dyDescent="0.25">
      <c r="A14" t="s">
        <v>379</v>
      </c>
      <c r="B14" s="143"/>
      <c r="C14" s="143"/>
      <c r="D14" s="143"/>
      <c r="E14" s="296"/>
    </row>
    <row r="15" spans="1:10" x14ac:dyDescent="0.25">
      <c r="A15" s="95" t="s">
        <v>522</v>
      </c>
      <c r="B15" s="143">
        <f>'Direct_Short Term'!B69</f>
        <v>38323.410000000003</v>
      </c>
      <c r="C15" s="143">
        <f>B15*C7</f>
        <v>555.68944500000009</v>
      </c>
      <c r="D15" s="143"/>
      <c r="E15" s="296">
        <f t="shared" si="0"/>
        <v>555.68944500000009</v>
      </c>
      <c r="G15" s="296"/>
    </row>
    <row r="16" spans="1:10" x14ac:dyDescent="0.25">
      <c r="A16" s="95" t="s">
        <v>523</v>
      </c>
      <c r="B16" s="143">
        <f>'Direct_Short Term'!K69-B15</f>
        <v>1869124.6869999997</v>
      </c>
      <c r="C16" s="143">
        <f>B16*C7</f>
        <v>27102.307961499995</v>
      </c>
      <c r="D16" s="143">
        <f>B16*D7</f>
        <v>115885.73059399998</v>
      </c>
      <c r="E16" s="296">
        <f t="shared" si="0"/>
        <v>142988.03855549998</v>
      </c>
    </row>
    <row r="17" spans="1:5" x14ac:dyDescent="0.25">
      <c r="A17" s="95" t="s">
        <v>524</v>
      </c>
      <c r="B17" s="143">
        <f>'Direct_Long Term'!G36</f>
        <v>237672.15059655884</v>
      </c>
      <c r="C17" s="143">
        <f>B17*C7</f>
        <v>3446.2461836501034</v>
      </c>
      <c r="D17" s="143">
        <f>B17*D7</f>
        <v>14735.673336986649</v>
      </c>
      <c r="E17" s="332">
        <f t="shared" si="0"/>
        <v>18181.919520636751</v>
      </c>
    </row>
    <row r="18" spans="1:5" x14ac:dyDescent="0.25">
      <c r="A18" t="s">
        <v>529</v>
      </c>
      <c r="B18" s="143"/>
      <c r="C18" s="143"/>
      <c r="D18" s="143"/>
      <c r="E18" s="338">
        <f>SUM(E15:E17)</f>
        <v>161725.64752113674</v>
      </c>
    </row>
    <row r="20" spans="1:5" ht="15" x14ac:dyDescent="0.4">
      <c r="A20" t="s">
        <v>546</v>
      </c>
      <c r="E20" s="337">
        <f>E12+E18</f>
        <v>442839.04930492863</v>
      </c>
    </row>
    <row r="23" spans="1:5" x14ac:dyDescent="0.25">
      <c r="A23" t="s">
        <v>496</v>
      </c>
    </row>
    <row r="24" spans="1:5" x14ac:dyDescent="0.25">
      <c r="A24" t="s">
        <v>540</v>
      </c>
    </row>
    <row r="32" spans="1:5" x14ac:dyDescent="0.25">
      <c r="B32" s="369"/>
    </row>
    <row r="33" spans="2:2" x14ac:dyDescent="0.25">
      <c r="B33" s="369"/>
    </row>
  </sheetData>
  <mergeCells count="1">
    <mergeCell ref="E6:E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7"/>
  <sheetViews>
    <sheetView workbookViewId="0">
      <selection activeCell="C2" sqref="C2"/>
    </sheetView>
  </sheetViews>
  <sheetFormatPr defaultRowHeight="13.2" x14ac:dyDescent="0.25"/>
  <cols>
    <col min="1" max="1" width="42.6640625" customWidth="1"/>
    <col min="2" max="2" width="18.33203125" customWidth="1"/>
    <col min="3" max="3" width="19.33203125" customWidth="1"/>
    <col min="4" max="4" width="11.44140625" bestFit="1" customWidth="1"/>
  </cols>
  <sheetData>
    <row r="1" spans="1:5" ht="15.6" x14ac:dyDescent="0.3">
      <c r="A1" s="34" t="s">
        <v>0</v>
      </c>
      <c r="B1" s="34" t="s">
        <v>535</v>
      </c>
      <c r="C1" s="34" t="s">
        <v>543</v>
      </c>
    </row>
    <row r="2" spans="1:5" ht="15.6" x14ac:dyDescent="0.3">
      <c r="A2" s="34" t="s">
        <v>2</v>
      </c>
      <c r="B2" s="35">
        <v>53719</v>
      </c>
      <c r="C2" s="34"/>
    </row>
    <row r="3" spans="1:5" ht="15.6" x14ac:dyDescent="0.3">
      <c r="A3" s="34" t="s">
        <v>3</v>
      </c>
      <c r="B3" s="34" t="s">
        <v>189</v>
      </c>
      <c r="D3" s="34"/>
      <c r="E3" s="34"/>
    </row>
    <row r="4" spans="1:5" ht="15.6" x14ac:dyDescent="0.3">
      <c r="A4" s="34" t="s">
        <v>4</v>
      </c>
      <c r="B4" s="36">
        <v>44561</v>
      </c>
      <c r="D4" s="34"/>
      <c r="E4" s="34"/>
    </row>
    <row r="5" spans="1:5" x14ac:dyDescent="0.25">
      <c r="B5" s="250"/>
      <c r="C5" s="250"/>
    </row>
    <row r="6" spans="1:5" x14ac:dyDescent="0.25">
      <c r="B6" s="392" t="s">
        <v>510</v>
      </c>
      <c r="C6" s="392"/>
    </row>
    <row r="8" spans="1:5" x14ac:dyDescent="0.25">
      <c r="B8" t="s">
        <v>499</v>
      </c>
      <c r="C8" t="s">
        <v>501</v>
      </c>
    </row>
    <row r="9" spans="1:5" x14ac:dyDescent="0.25">
      <c r="A9" s="124">
        <v>2021</v>
      </c>
      <c r="B9" s="268" t="s">
        <v>500</v>
      </c>
      <c r="C9" s="268" t="s">
        <v>502</v>
      </c>
    </row>
    <row r="10" spans="1:5" x14ac:dyDescent="0.25">
      <c r="A10" t="s">
        <v>505</v>
      </c>
      <c r="B10" s="143">
        <v>0</v>
      </c>
      <c r="C10" s="143">
        <v>39714</v>
      </c>
    </row>
    <row r="11" spans="1:5" x14ac:dyDescent="0.25">
      <c r="A11" t="s">
        <v>506</v>
      </c>
      <c r="B11" s="143">
        <v>911355</v>
      </c>
      <c r="C11" s="143">
        <v>1457500</v>
      </c>
    </row>
    <row r="12" spans="1:5" x14ac:dyDescent="0.25">
      <c r="A12" t="s">
        <v>507</v>
      </c>
      <c r="B12" s="143">
        <v>186903</v>
      </c>
      <c r="C12" s="143">
        <v>12461</v>
      </c>
    </row>
    <row r="13" spans="1:5" x14ac:dyDescent="0.25">
      <c r="A13" t="s">
        <v>508</v>
      </c>
      <c r="B13" s="143">
        <v>270075</v>
      </c>
      <c r="C13" s="143">
        <v>1678927</v>
      </c>
    </row>
    <row r="14" spans="1:5" x14ac:dyDescent="0.25">
      <c r="A14" t="s">
        <v>509</v>
      </c>
      <c r="B14" s="327">
        <f>SUM(B10:B13)</f>
        <v>1368333</v>
      </c>
      <c r="C14" s="327">
        <f t="shared" ref="C14" si="0">SUM(C10:C13)</f>
        <v>3188602</v>
      </c>
      <c r="D14" s="296"/>
    </row>
    <row r="15" spans="1:5" x14ac:dyDescent="0.25">
      <c r="A15" s="326">
        <v>0.3</v>
      </c>
      <c r="B15" s="143">
        <f>0.3*B14</f>
        <v>410499.89999999997</v>
      </c>
      <c r="C15" s="143">
        <f>0.3*C14</f>
        <v>956580.6</v>
      </c>
    </row>
    <row r="16" spans="1:5" x14ac:dyDescent="0.25">
      <c r="A16" t="s">
        <v>395</v>
      </c>
      <c r="B16" s="134">
        <v>425597</v>
      </c>
      <c r="C16" s="328">
        <v>493730</v>
      </c>
      <c r="D16" s="296"/>
    </row>
    <row r="17" spans="1:3" ht="13.8" thickBot="1" x14ac:dyDescent="0.3">
      <c r="A17" t="s">
        <v>503</v>
      </c>
      <c r="B17" s="329">
        <f>SUM(B15:B16)</f>
        <v>836096.89999999991</v>
      </c>
      <c r="C17" s="329">
        <f>SUM(C15:C16)</f>
        <v>1450310.6</v>
      </c>
    </row>
    <row r="18" spans="1:3" ht="13.8" thickTop="1" x14ac:dyDescent="0.25"/>
    <row r="19" spans="1:3" x14ac:dyDescent="0.25">
      <c r="A19" s="124" t="s">
        <v>555</v>
      </c>
      <c r="B19" s="377">
        <v>144051</v>
      </c>
    </row>
    <row r="21" spans="1:3" ht="26.4" x14ac:dyDescent="0.25">
      <c r="A21" s="278" t="s">
        <v>547</v>
      </c>
      <c r="B21" s="375">
        <f>SUM(B17+C17+B19)</f>
        <v>2430458.5</v>
      </c>
      <c r="C21" s="371"/>
    </row>
    <row r="23" spans="1:3" ht="26.4" x14ac:dyDescent="0.25">
      <c r="A23" s="372" t="s">
        <v>551</v>
      </c>
      <c r="C23" s="143">
        <f>3706420</f>
        <v>3706420</v>
      </c>
    </row>
    <row r="24" spans="1:3" x14ac:dyDescent="0.25">
      <c r="A24" t="s">
        <v>548</v>
      </c>
      <c r="C24" s="296">
        <f>C17</f>
        <v>1450310.6</v>
      </c>
    </row>
    <row r="25" spans="1:3" x14ac:dyDescent="0.25">
      <c r="A25" t="s">
        <v>549</v>
      </c>
      <c r="C25" s="371">
        <f>C24/C23</f>
        <v>0.39129688486464032</v>
      </c>
    </row>
    <row r="26" spans="1:3" x14ac:dyDescent="0.25">
      <c r="B26" s="143"/>
      <c r="C26" s="143"/>
    </row>
    <row r="27" spans="1:3" ht="26.4" x14ac:dyDescent="0.25">
      <c r="A27" s="373" t="s">
        <v>550</v>
      </c>
      <c r="B27" s="143" t="s">
        <v>13</v>
      </c>
      <c r="C27" s="143" t="s">
        <v>552</v>
      </c>
    </row>
    <row r="28" spans="1:3" x14ac:dyDescent="0.25">
      <c r="A28">
        <v>2018</v>
      </c>
      <c r="B28" s="143">
        <v>2635176</v>
      </c>
      <c r="C28" s="143">
        <f>B28*C25</f>
        <v>1031136.1598700634</v>
      </c>
    </row>
    <row r="29" spans="1:3" x14ac:dyDescent="0.25">
      <c r="A29">
        <v>2019</v>
      </c>
      <c r="B29" s="143">
        <v>3878505</v>
      </c>
      <c r="C29" s="143">
        <f>B29*C25</f>
        <v>1517646.9244319317</v>
      </c>
    </row>
    <row r="30" spans="1:3" x14ac:dyDescent="0.25">
      <c r="A30">
        <v>2020</v>
      </c>
      <c r="B30" s="143">
        <v>3646708</v>
      </c>
      <c r="C30" s="134">
        <f>B30*C25</f>
        <v>1426945.4804109628</v>
      </c>
    </row>
    <row r="31" spans="1:3" x14ac:dyDescent="0.25">
      <c r="A31" s="61" t="s">
        <v>553</v>
      </c>
      <c r="B31" s="374"/>
      <c r="C31" s="374">
        <f>SUM(C28:C30)</f>
        <v>3975728.5647129579</v>
      </c>
    </row>
    <row r="32" spans="1:3" x14ac:dyDescent="0.25">
      <c r="B32" s="143"/>
      <c r="C32" s="143"/>
    </row>
    <row r="33" spans="1:3" ht="26.4" x14ac:dyDescent="0.25">
      <c r="A33" s="373" t="s">
        <v>554</v>
      </c>
      <c r="B33" s="143" t="s">
        <v>13</v>
      </c>
      <c r="C33" s="143" t="s">
        <v>561</v>
      </c>
    </row>
    <row r="34" spans="1:3" x14ac:dyDescent="0.25">
      <c r="A34">
        <v>2018</v>
      </c>
      <c r="C34" s="143">
        <v>1008983</v>
      </c>
    </row>
    <row r="35" spans="1:3" x14ac:dyDescent="0.25">
      <c r="A35">
        <v>2019</v>
      </c>
      <c r="C35" s="296">
        <v>1362393</v>
      </c>
    </row>
    <row r="36" spans="1:3" x14ac:dyDescent="0.25">
      <c r="A36">
        <v>2020</v>
      </c>
      <c r="C36" s="370">
        <v>1671590</v>
      </c>
    </row>
    <row r="37" spans="1:3" x14ac:dyDescent="0.25">
      <c r="A37">
        <v>2021</v>
      </c>
      <c r="C37" s="332">
        <v>1936594</v>
      </c>
    </row>
    <row r="38" spans="1:3" x14ac:dyDescent="0.25">
      <c r="A38" s="61" t="s">
        <v>556</v>
      </c>
      <c r="B38" s="61"/>
      <c r="C38" s="376">
        <f>SUM(C34:C37)</f>
        <v>5979560</v>
      </c>
    </row>
    <row r="39" spans="1:3" x14ac:dyDescent="0.25">
      <c r="B39" s="296"/>
    </row>
    <row r="40" spans="1:3" ht="13.8" thickBot="1" x14ac:dyDescent="0.3">
      <c r="A40" t="s">
        <v>557</v>
      </c>
      <c r="B40" s="330">
        <f>C38+C31+B21</f>
        <v>12385747.064712958</v>
      </c>
    </row>
    <row r="41" spans="1:3" ht="13.8" thickTop="1" x14ac:dyDescent="0.25">
      <c r="B41" s="338"/>
    </row>
    <row r="42" spans="1:3" x14ac:dyDescent="0.25">
      <c r="A42" t="s">
        <v>558</v>
      </c>
      <c r="B42" s="338" t="s">
        <v>559</v>
      </c>
    </row>
    <row r="43" spans="1:3" x14ac:dyDescent="0.25">
      <c r="B43" s="338"/>
    </row>
    <row r="44" spans="1:3" x14ac:dyDescent="0.25">
      <c r="B44" s="296"/>
      <c r="C44" s="335">
        <f>0.3*13863281</f>
        <v>4158984.3</v>
      </c>
    </row>
    <row r="45" spans="1:3" x14ac:dyDescent="0.25">
      <c r="A45" t="s">
        <v>496</v>
      </c>
    </row>
    <row r="46" spans="1:3" x14ac:dyDescent="0.25">
      <c r="A46" t="s">
        <v>560</v>
      </c>
    </row>
    <row r="47" spans="1:3" x14ac:dyDescent="0.25">
      <c r="A47" t="s">
        <v>504</v>
      </c>
    </row>
  </sheetData>
  <mergeCells count="1">
    <mergeCell ref="B6:C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6D9-D30C-4EC5-A243-F7DD4D4555B8}">
  <dimension ref="A1:E35"/>
  <sheetViews>
    <sheetView workbookViewId="0">
      <selection activeCell="E7" sqref="E7"/>
    </sheetView>
  </sheetViews>
  <sheetFormatPr defaultRowHeight="13.2" x14ac:dyDescent="0.25"/>
  <cols>
    <col min="1" max="1" width="24.6640625" bestFit="1" customWidth="1"/>
    <col min="2" max="2" width="15.5546875" bestFit="1" customWidth="1"/>
    <col min="3" max="3" width="20.44140625" customWidth="1"/>
    <col min="4" max="4" width="16.88671875" customWidth="1"/>
    <col min="5" max="5" width="12.44140625" bestFit="1" customWidth="1"/>
  </cols>
  <sheetData>
    <row r="1" spans="1:5" ht="15.6" x14ac:dyDescent="0.3">
      <c r="A1" s="34" t="s">
        <v>0</v>
      </c>
      <c r="B1" s="34" t="s">
        <v>535</v>
      </c>
      <c r="D1" s="34" t="s">
        <v>544</v>
      </c>
    </row>
    <row r="2" spans="1:5" ht="15.6" x14ac:dyDescent="0.3">
      <c r="A2" s="34" t="s">
        <v>2</v>
      </c>
      <c r="B2" s="35">
        <v>53719</v>
      </c>
      <c r="D2" s="34"/>
      <c r="E2" s="34"/>
    </row>
    <row r="3" spans="1:5" ht="15.6" x14ac:dyDescent="0.3">
      <c r="A3" s="34" t="s">
        <v>3</v>
      </c>
      <c r="B3" s="34" t="s">
        <v>189</v>
      </c>
      <c r="D3" s="34"/>
      <c r="E3" s="34"/>
    </row>
    <row r="4" spans="1:5" ht="15.6" x14ac:dyDescent="0.3">
      <c r="A4" s="34" t="s">
        <v>4</v>
      </c>
      <c r="B4" s="36">
        <v>44561</v>
      </c>
      <c r="D4" s="34"/>
      <c r="E4" s="34"/>
    </row>
    <row r="5" spans="1:5" x14ac:dyDescent="0.25">
      <c r="B5" s="250"/>
      <c r="C5" s="250"/>
    </row>
    <row r="6" spans="1:5" x14ac:dyDescent="0.25">
      <c r="B6" s="392" t="s">
        <v>511</v>
      </c>
      <c r="C6" s="392"/>
    </row>
    <row r="7" spans="1:5" x14ac:dyDescent="0.25">
      <c r="B7" s="250"/>
      <c r="C7" s="250"/>
    </row>
    <row r="10" spans="1:5" x14ac:dyDescent="0.25">
      <c r="A10" t="s">
        <v>385</v>
      </c>
      <c r="B10" s="143">
        <v>17490526</v>
      </c>
      <c r="C10" s="143"/>
      <c r="D10" s="143">
        <f>B10</f>
        <v>17490526</v>
      </c>
    </row>
    <row r="11" spans="1:5" x14ac:dyDescent="0.25">
      <c r="A11" t="s">
        <v>386</v>
      </c>
      <c r="B11" s="295">
        <v>3</v>
      </c>
      <c r="C11" s="295"/>
      <c r="D11" s="295">
        <v>4</v>
      </c>
    </row>
    <row r="12" spans="1:5" x14ac:dyDescent="0.25">
      <c r="B12" s="295"/>
      <c r="C12" s="295"/>
      <c r="D12" s="295"/>
    </row>
    <row r="13" spans="1:5" x14ac:dyDescent="0.25">
      <c r="B13" s="295" t="s">
        <v>514</v>
      </c>
      <c r="C13" s="295"/>
      <c r="D13" s="295" t="s">
        <v>515</v>
      </c>
      <c r="E13" t="s">
        <v>516</v>
      </c>
    </row>
    <row r="14" spans="1:5" x14ac:dyDescent="0.25">
      <c r="B14" s="134" t="s">
        <v>512</v>
      </c>
      <c r="C14" s="134" t="s">
        <v>513</v>
      </c>
      <c r="D14" s="134" t="s">
        <v>512</v>
      </c>
      <c r="E14" s="331" t="s">
        <v>383</v>
      </c>
    </row>
    <row r="15" spans="1:5" x14ac:dyDescent="0.25">
      <c r="A15">
        <v>926000</v>
      </c>
      <c r="B15" s="143">
        <v>958053</v>
      </c>
      <c r="C15" s="143">
        <f>B15*3</f>
        <v>2874159</v>
      </c>
      <c r="D15" s="143">
        <f>C15/4</f>
        <v>718539.75</v>
      </c>
      <c r="E15" s="296">
        <f>D15-B15</f>
        <v>-239513.25</v>
      </c>
    </row>
    <row r="16" spans="1:5" x14ac:dyDescent="0.25">
      <c r="A16" s="95" t="s">
        <v>358</v>
      </c>
      <c r="B16" s="134">
        <v>4872122</v>
      </c>
      <c r="C16" s="134">
        <f>B16*3</f>
        <v>14616366</v>
      </c>
      <c r="D16" s="134">
        <f>C16/4</f>
        <v>3654091.5</v>
      </c>
      <c r="E16" s="332">
        <f>D16-B16</f>
        <v>-1218030.5</v>
      </c>
    </row>
    <row r="17" spans="1:5" x14ac:dyDescent="0.25">
      <c r="B17" s="143">
        <f>SUM(B15:B16)</f>
        <v>5830175</v>
      </c>
      <c r="C17" s="143">
        <f t="shared" ref="C17:D17" si="0">SUM(C15:C16)</f>
        <v>17490525</v>
      </c>
      <c r="D17" s="143">
        <f t="shared" si="0"/>
        <v>4372631.25</v>
      </c>
      <c r="E17" s="296">
        <f>SUM(E15:E16)</f>
        <v>-1457543.75</v>
      </c>
    </row>
    <row r="18" spans="1:5" x14ac:dyDescent="0.25">
      <c r="E18" s="296"/>
    </row>
    <row r="19" spans="1:5" x14ac:dyDescent="0.25">
      <c r="A19" t="s">
        <v>518</v>
      </c>
      <c r="B19" s="143">
        <v>225344</v>
      </c>
      <c r="C19" s="143"/>
      <c r="D19" s="143"/>
    </row>
    <row r="20" spans="1:5" x14ac:dyDescent="0.25">
      <c r="A20" t="s">
        <v>519</v>
      </c>
      <c r="B20" s="143">
        <v>3</v>
      </c>
      <c r="C20" s="143"/>
      <c r="D20" s="143"/>
    </row>
    <row r="21" spans="1:5" x14ac:dyDescent="0.25">
      <c r="B21" s="143"/>
      <c r="C21" s="143"/>
      <c r="D21" s="143"/>
    </row>
    <row r="22" spans="1:5" x14ac:dyDescent="0.25">
      <c r="B22" s="295" t="s">
        <v>514</v>
      </c>
      <c r="C22" s="295"/>
      <c r="D22" s="295" t="s">
        <v>515</v>
      </c>
      <c r="E22" t="s">
        <v>516</v>
      </c>
    </row>
    <row r="23" spans="1:5" x14ac:dyDescent="0.25">
      <c r="B23" s="134" t="s">
        <v>512</v>
      </c>
      <c r="C23" s="134" t="s">
        <v>513</v>
      </c>
      <c r="D23" s="134" t="s">
        <v>512</v>
      </c>
      <c r="E23" s="331" t="s">
        <v>383</v>
      </c>
    </row>
    <row r="24" spans="1:5" x14ac:dyDescent="0.25">
      <c r="A24">
        <v>926000</v>
      </c>
      <c r="B24" s="143">
        <v>9548</v>
      </c>
      <c r="C24" s="143">
        <f>B24*3</f>
        <v>28644</v>
      </c>
      <c r="D24" s="143">
        <v>0</v>
      </c>
      <c r="E24" s="296">
        <f>D24-B24</f>
        <v>-9548</v>
      </c>
    </row>
    <row r="25" spans="1:5" x14ac:dyDescent="0.25">
      <c r="A25" s="95" t="s">
        <v>358</v>
      </c>
      <c r="B25" s="134">
        <v>65567</v>
      </c>
      <c r="C25" s="134">
        <f>B25*3</f>
        <v>196701</v>
      </c>
      <c r="D25" s="134">
        <v>0</v>
      </c>
      <c r="E25" s="332">
        <f>D25-B25</f>
        <v>-65567</v>
      </c>
    </row>
    <row r="26" spans="1:5" x14ac:dyDescent="0.25">
      <c r="B26" s="143">
        <f>SUM(B24:B25)</f>
        <v>75115</v>
      </c>
      <c r="C26" s="143">
        <f t="shared" ref="C26" si="1">SUM(C24:C25)</f>
        <v>225345</v>
      </c>
      <c r="D26" s="143">
        <f t="shared" ref="D26:E26" si="2">SUM(D24:D25)</f>
        <v>0</v>
      </c>
      <c r="E26" s="143">
        <f t="shared" si="2"/>
        <v>-75115</v>
      </c>
    </row>
    <row r="27" spans="1:5" x14ac:dyDescent="0.25">
      <c r="B27" s="143"/>
      <c r="C27" s="143"/>
      <c r="D27" s="143"/>
    </row>
    <row r="28" spans="1:5" x14ac:dyDescent="0.25">
      <c r="E28" s="296"/>
    </row>
    <row r="29" spans="1:5" x14ac:dyDescent="0.25">
      <c r="A29" t="s">
        <v>520</v>
      </c>
      <c r="B29" s="296">
        <f>-B19</f>
        <v>-225344</v>
      </c>
      <c r="E29" s="296"/>
    </row>
    <row r="30" spans="1:5" x14ac:dyDescent="0.25">
      <c r="A30" t="s">
        <v>521</v>
      </c>
      <c r="E30" s="296"/>
    </row>
    <row r="31" spans="1:5" x14ac:dyDescent="0.25">
      <c r="A31">
        <v>926000</v>
      </c>
      <c r="B31" s="296">
        <f>SUM(E15+E24)</f>
        <v>-249061.25</v>
      </c>
    </row>
    <row r="32" spans="1:5" x14ac:dyDescent="0.25">
      <c r="A32" s="95" t="s">
        <v>358</v>
      </c>
      <c r="B32" s="296">
        <f>SUM(E16+E25)</f>
        <v>-1283597.5</v>
      </c>
    </row>
    <row r="34" spans="1:1" x14ac:dyDescent="0.25">
      <c r="A34" t="s">
        <v>496</v>
      </c>
    </row>
    <row r="35" spans="1:1" x14ac:dyDescent="0.25">
      <c r="A35" t="s">
        <v>545</v>
      </c>
    </row>
  </sheetData>
  <mergeCells count="1"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15</vt:i4>
      </vt:variant>
    </vt:vector>
  </HeadingPairs>
  <TitlesOfParts>
    <vt:vector size="26" baseType="lpstr">
      <vt:lpstr>ES-3 Revenue Requirement</vt:lpstr>
      <vt:lpstr>ES-4 O&amp;M Summary Adjustments</vt:lpstr>
      <vt:lpstr>ES-5 - CWC</vt:lpstr>
      <vt:lpstr>ES-6 Incentive Comp Adjustments</vt:lpstr>
      <vt:lpstr>Direct_Short Term</vt:lpstr>
      <vt:lpstr>Affiliate_Short Term</vt:lpstr>
      <vt:lpstr>Direct_Long Term</vt:lpstr>
      <vt:lpstr>Affiliate_Long Term</vt:lpstr>
      <vt:lpstr>ES7 Payroll Tax Adjustment FBIC</vt:lpstr>
      <vt:lpstr>ES-8 Capitalized Incentive Comp</vt:lpstr>
      <vt:lpstr>ES-9 OPEB Regulatory Asset</vt:lpstr>
      <vt:lpstr>'ES-3 Revenue Requirement'!_ftn1</vt:lpstr>
      <vt:lpstr>'ES-3 Revenue Requirement'!_ftn2</vt:lpstr>
      <vt:lpstr>'ES-3 Revenue Requirement'!_ftn3</vt:lpstr>
      <vt:lpstr>'ES-3 Revenue Requirement'!_ftn4</vt:lpstr>
      <vt:lpstr>'ES-3 Revenue Requirement'!_ftn5</vt:lpstr>
      <vt:lpstr>'ES-3 Revenue Requirement'!_ftn6</vt:lpstr>
      <vt:lpstr>'ES-3 Revenue Requirement'!_ftnref1</vt:lpstr>
      <vt:lpstr>'ES-3 Revenue Requirement'!_ftnref2</vt:lpstr>
      <vt:lpstr>'ES-3 Revenue Requirement'!_ftnref3</vt:lpstr>
      <vt:lpstr>'Affiliate_Short Term'!Print_Area</vt:lpstr>
      <vt:lpstr>'Direct_Long Term'!Print_Area</vt:lpstr>
      <vt:lpstr>'Direct_Short Term'!Print_Area</vt:lpstr>
      <vt:lpstr>'ES-3 Revenue Requirement'!Print_Area</vt:lpstr>
      <vt:lpstr>'ES-4 O&amp;M Summary Adjustments'!Print_Titles</vt:lpstr>
      <vt:lpstr>'ES-6 Incentive Comp Adjustments'!Print_Titles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givens</dc:creator>
  <cp:lastModifiedBy>Sears, Emily</cp:lastModifiedBy>
  <cp:lastPrinted>2022-10-24T17:21:05Z</cp:lastPrinted>
  <dcterms:created xsi:type="dcterms:W3CDTF">2008-10-14T20:27:16Z</dcterms:created>
  <dcterms:modified xsi:type="dcterms:W3CDTF">2022-10-24T17:28:44Z</dcterms:modified>
</cp:coreProperties>
</file>